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a_delovni_zvezek"/>
  <mc:AlternateContent xmlns:mc="http://schemas.openxmlformats.org/markup-compatibility/2006">
    <mc:Choice Requires="x15">
      <x15ac:absPath xmlns:x15ac="http://schemas.microsoft.com/office/spreadsheetml/2010/11/ac" url="M:\Projekti\Slovenske železnice (delovna)\JN\2026\Premoženje\Tehnične specifikacije\Zavarovalno tehnične specifikacije\"/>
    </mc:Choice>
  </mc:AlternateContent>
  <xr:revisionPtr revIDLastSave="0" documentId="13_ncr:1_{18882400-1D48-4931-BA04-811C56BA9FCC}" xr6:coauthVersionLast="47" xr6:coauthVersionMax="47" xr10:uidLastSave="{00000000-0000-0000-0000-000000000000}"/>
  <workbookProtection workbookAlgorithmName="SHA-512" workbookHashValue="C0xJb9IIa/BB5tQoz1nkZSoOcD7HnAWy80VnfVp4heju2mrnzy8hnxGrUs+BcwvuP1YNRudzV6B1D9nPUW5UQA==" workbookSaltValue="IPPAi6LdJHdsVzKmSr5tOg==" workbookSpinCount="100000" lockStructure="1"/>
  <bookViews>
    <workbookView xWindow="38290" yWindow="-110" windowWidth="38620" windowHeight="21220" tabRatio="821" xr2:uid="{00000000-000D-0000-FFFF-FFFF00000000}"/>
  </bookViews>
  <sheets>
    <sheet name="Rekapitulacija družb SŽ" sheetId="14" r:id="rId1"/>
    <sheet name="Rekapitulacija-SŽ-PP, d.o.o." sheetId="103" r:id="rId2"/>
    <sheet name="Premoženje 1 - SŽ-PP, d.o.o." sheetId="104" r:id="rId3"/>
    <sheet name="Rekapitulacija-SŽ-TP, d.o.o." sheetId="107" r:id="rId4"/>
    <sheet name="Premoženje 1 - SŽ-TP, d.o.o ." sheetId="108" r:id="rId5"/>
    <sheet name="Avto. zavar. - polica SŽ PP" sheetId="81" state="hidden" r:id="rId6"/>
    <sheet name="Avto. zavar. - polica SŽ TP" sheetId="84" state="hidden" r:id="rId7"/>
    <sheet name="Avto. zavar.-polica SŽ Infras.." sheetId="87" state="hidden" r:id="rId8"/>
    <sheet name="Avtom. zavar. SŽ Infra. Promet" sheetId="88" state="hidden" r:id="rId9"/>
    <sheet name="Priloga k obračunu SŽ I Promet" sheetId="89" state="hidden" r:id="rId10"/>
    <sheet name="Avto. zava.-polica SŽ I Promet " sheetId="90" state="hidden" r:id="rId11"/>
  </sheets>
  <definedNames>
    <definedName name="_xlnm._FilterDatabase" localSheetId="9" hidden="1">'Priloga k obračunu SŽ I Promet'!#REF!</definedName>
    <definedName name="_xlnm.Print_Area" localSheetId="8">'Avtom. zavar. SŽ Infra. Promet'!$A$1:$T$33</definedName>
    <definedName name="_xlnm.Print_Area" localSheetId="2">'Premoženje 1 - SŽ-PP, d.o.o.'!#REF!</definedName>
    <definedName name="_xlnm.Print_Area" localSheetId="4">'Premoženje 1 - SŽ-TP, d.o.o .'!#REF!</definedName>
    <definedName name="_xlnm.Print_Area" localSheetId="0">'Rekapitulacija družb SŽ'!$A$1:$F$24</definedName>
    <definedName name="_xlnm.Print_Area" localSheetId="1">'Rekapitulacija-SŽ-PP, d.o.o.'!$A$1:$E$29</definedName>
    <definedName name="_xlnm.Print_Area" localSheetId="3">'Rekapitulacija-SŽ-TP, d.o.o.'!$A$1:$E$29</definedName>
    <definedName name="_xlnm.Print_Titles" localSheetId="10">'Avto. zava.-polica SŽ I Promet '!$1:$1</definedName>
    <definedName name="_xlnm.Print_Titles" localSheetId="5">'Avto. zavar. - polica SŽ PP'!$1:$1</definedName>
    <definedName name="_xlnm.Print_Titles" localSheetId="6">'Avto. zavar. - polica SŽ TP'!$1:$1</definedName>
    <definedName name="_xlnm.Print_Titles" localSheetId="7">'Avto. zavar.-polica SŽ Infras..'!$1:$1</definedName>
    <definedName name="_xlnm.Print_Titles" localSheetId="8">'Avtom. zavar. SŽ Infra. Promet'!$1:$2</definedName>
    <definedName name="_xlnm.Print_Titles" localSheetId="2">'Premoženje 1 - SŽ-PP, d.o.o.'!#REF!</definedName>
    <definedName name="_xlnm.Print_Titles" localSheetId="4">'Premoženje 1 - SŽ-TP, d.o.o .'!#REF!</definedName>
    <definedName name="_xlnm.Print_Titles" localSheetId="9">'Priloga k obračunu SŽ I Promet'!$2:$13</definedName>
    <definedName name="_xlnm.Print_Titles" localSheetId="0">'Rekapitulacija družb SŽ'!$1:$1</definedName>
    <definedName name="_xlnm.Print_Titles" localSheetId="1">'Rekapitulacija-SŽ-PP, d.o.o.'!$1:$1</definedName>
    <definedName name="_xlnm.Print_Titles" localSheetId="3">'Rekapitulacija-SŽ-TP, d.o.o.'!$1:$1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 i="14" l="1"/>
  <c r="C15" i="14"/>
  <c r="A31" i="108"/>
  <c r="A32" i="104"/>
  <c r="A30" i="108"/>
  <c r="A31" i="104"/>
  <c r="E20" i="104"/>
  <c r="E21" i="108"/>
  <c r="C22" i="104" l="1"/>
  <c r="D22" i="104"/>
  <c r="G22" i="104"/>
  <c r="D35" i="108" l="1"/>
  <c r="A35" i="108"/>
  <c r="D33" i="108"/>
  <c r="A33" i="108"/>
  <c r="D25" i="107"/>
  <c r="A25" i="107"/>
  <c r="D23" i="107"/>
  <c r="A23" i="107"/>
  <c r="D36" i="104"/>
  <c r="A36" i="104"/>
  <c r="D34" i="104"/>
  <c r="A34" i="104"/>
  <c r="D25" i="103"/>
  <c r="A25" i="103"/>
  <c r="D23" i="103"/>
  <c r="A23" i="103"/>
  <c r="B20" i="103"/>
  <c r="G21" i="104" l="1"/>
  <c r="D21" i="104"/>
  <c r="C21" i="104"/>
  <c r="H21" i="104" l="1"/>
  <c r="E11" i="103"/>
  <c r="C11" i="107"/>
  <c r="H22" i="104"/>
  <c r="G11" i="108" l="1"/>
  <c r="C12" i="107"/>
  <c r="G21" i="108"/>
  <c r="C14" i="108"/>
  <c r="B14" i="108"/>
  <c r="B13" i="108"/>
  <c r="G10" i="108"/>
  <c r="B10" i="108"/>
  <c r="H9" i="108"/>
  <c r="G9" i="108"/>
  <c r="B9" i="108"/>
  <c r="G8" i="108"/>
  <c r="B8" i="108"/>
  <c r="B6" i="108"/>
  <c r="B5" i="108"/>
  <c r="G4" i="108"/>
  <c r="B4" i="108"/>
  <c r="B20" i="107"/>
  <c r="C14" i="107"/>
  <c r="C13" i="108" s="1"/>
  <c r="E13" i="107"/>
  <c r="H10" i="108" s="1"/>
  <c r="H8" i="108"/>
  <c r="C8" i="108"/>
  <c r="C9" i="107"/>
  <c r="E8" i="107"/>
  <c r="C8" i="107"/>
  <c r="C7" i="107"/>
  <c r="E13" i="103"/>
  <c r="C12" i="103"/>
  <c r="G20" i="104"/>
  <c r="C13" i="104"/>
  <c r="B13" i="104"/>
  <c r="B12" i="104"/>
  <c r="G10" i="104"/>
  <c r="B10" i="104"/>
  <c r="H9" i="104"/>
  <c r="G9" i="104"/>
  <c r="B9" i="104"/>
  <c r="G8" i="104"/>
  <c r="B8" i="104"/>
  <c r="B6" i="104"/>
  <c r="B5" i="104"/>
  <c r="G4" i="104"/>
  <c r="B4" i="104"/>
  <c r="C14" i="103"/>
  <c r="C9" i="103"/>
  <c r="E8" i="103"/>
  <c r="G5" i="104" s="1"/>
  <c r="C8" i="103"/>
  <c r="C7" i="103"/>
  <c r="C4" i="104" s="1"/>
  <c r="G5" i="108" l="1"/>
  <c r="C6" i="108"/>
  <c r="C4" i="108"/>
  <c r="C12" i="104"/>
  <c r="C11" i="103"/>
  <c r="G22" i="108"/>
  <c r="G23" i="108" s="1"/>
  <c r="E20" i="107" s="1"/>
  <c r="C13" i="107"/>
  <c r="C5" i="108"/>
  <c r="C9" i="108"/>
  <c r="G23" i="104"/>
  <c r="D20" i="103" s="1"/>
  <c r="C9" i="104"/>
  <c r="H10" i="104"/>
  <c r="C6" i="104"/>
  <c r="H8" i="104"/>
  <c r="C5" i="104"/>
  <c r="C13" i="103"/>
  <c r="E15" i="14" l="1"/>
  <c r="D21" i="103"/>
  <c r="C8" i="104"/>
  <c r="D20" i="107"/>
  <c r="E16" i="14" s="1"/>
  <c r="F16" i="14"/>
  <c r="E21" i="107"/>
  <c r="C10" i="108"/>
  <c r="G24" i="104"/>
  <c r="E20" i="103" s="1"/>
  <c r="C10" i="104"/>
  <c r="F15" i="14" l="1"/>
  <c r="E21" i="103"/>
  <c r="D21" i="107"/>
  <c r="P52" i="81" l="1"/>
  <c r="P53" i="81"/>
  <c r="A52" i="81"/>
  <c r="A53" i="81"/>
  <c r="A48" i="90"/>
  <c r="Q22" i="88"/>
  <c r="P48" i="90" s="1"/>
  <c r="S22" i="88"/>
  <c r="D22" i="88"/>
  <c r="D56" i="87"/>
  <c r="E56" i="87"/>
  <c r="F56" i="87"/>
  <c r="G56" i="87"/>
  <c r="H56" i="87"/>
  <c r="I56" i="87"/>
  <c r="J56" i="87"/>
  <c r="K56" i="87"/>
  <c r="L56" i="87"/>
  <c r="M56" i="87"/>
  <c r="N56" i="87"/>
  <c r="O56" i="87"/>
  <c r="P56" i="87"/>
  <c r="D57" i="87"/>
  <c r="E57" i="87"/>
  <c r="F57" i="87"/>
  <c r="G57" i="87"/>
  <c r="H57" i="87"/>
  <c r="I57" i="87"/>
  <c r="J57" i="87"/>
  <c r="K57" i="87"/>
  <c r="L57" i="87"/>
  <c r="M57" i="87"/>
  <c r="N57" i="87"/>
  <c r="O57" i="87"/>
  <c r="P57" i="87"/>
  <c r="A56" i="87"/>
  <c r="A57" i="87"/>
  <c r="D51" i="87"/>
  <c r="E51" i="87"/>
  <c r="F51" i="87"/>
  <c r="G51" i="87"/>
  <c r="H51" i="87"/>
  <c r="I51" i="87"/>
  <c r="J51" i="87"/>
  <c r="K51" i="87"/>
  <c r="L51" i="87"/>
  <c r="M51" i="87"/>
  <c r="N51" i="87"/>
  <c r="O51" i="87"/>
  <c r="P51" i="87"/>
  <c r="D52" i="87"/>
  <c r="E52" i="87"/>
  <c r="F52" i="87"/>
  <c r="G52" i="87"/>
  <c r="H52" i="87"/>
  <c r="I52" i="87"/>
  <c r="J52" i="87"/>
  <c r="K52" i="87"/>
  <c r="L52" i="87"/>
  <c r="M52" i="87"/>
  <c r="N52" i="87"/>
  <c r="O52" i="87"/>
  <c r="P52" i="87"/>
  <c r="A51" i="87"/>
  <c r="A52" i="87"/>
  <c r="O51" i="84"/>
  <c r="N51" i="84"/>
  <c r="M51" i="84"/>
  <c r="P62" i="84"/>
  <c r="A62" i="84"/>
  <c r="P60" i="84"/>
  <c r="A60" i="84"/>
  <c r="D56" i="84"/>
  <c r="E56" i="84"/>
  <c r="F56" i="84"/>
  <c r="G56" i="84"/>
  <c r="H56" i="84"/>
  <c r="I56" i="84"/>
  <c r="J56" i="84"/>
  <c r="K56" i="84"/>
  <c r="L56" i="84"/>
  <c r="M56" i="84"/>
  <c r="N56" i="84"/>
  <c r="O56" i="84"/>
  <c r="D57" i="84"/>
  <c r="E57" i="84"/>
  <c r="F57" i="84"/>
  <c r="G57" i="84"/>
  <c r="H57" i="84"/>
  <c r="I57" i="84"/>
  <c r="J57" i="84"/>
  <c r="K57" i="84"/>
  <c r="L57" i="84"/>
  <c r="M57" i="84"/>
  <c r="N57" i="84"/>
  <c r="O57" i="84"/>
  <c r="D51" i="84"/>
  <c r="E51" i="84"/>
  <c r="F51" i="84"/>
  <c r="G51" i="84"/>
  <c r="H51" i="84"/>
  <c r="I51" i="84"/>
  <c r="J51" i="84"/>
  <c r="K51" i="84"/>
  <c r="L51" i="84"/>
  <c r="D52" i="84"/>
  <c r="E52" i="84"/>
  <c r="F52" i="84"/>
  <c r="G52" i="84"/>
  <c r="H52" i="84"/>
  <c r="I52" i="84"/>
  <c r="J52" i="84"/>
  <c r="K52" i="84"/>
  <c r="L52" i="84"/>
  <c r="M52" i="84"/>
  <c r="N52" i="84"/>
  <c r="O52" i="84"/>
  <c r="P56" i="84"/>
  <c r="P57" i="84"/>
  <c r="P51" i="84"/>
  <c r="P52" i="84"/>
  <c r="A56" i="84"/>
  <c r="A57" i="84"/>
  <c r="A51" i="84"/>
  <c r="A52" i="84"/>
  <c r="A64" i="84" l="1"/>
  <c r="D64" i="84"/>
  <c r="E64" i="84"/>
  <c r="F64" i="84"/>
  <c r="G64" i="84"/>
  <c r="H64" i="84"/>
  <c r="I64" i="84"/>
  <c r="J64" i="84"/>
  <c r="K64" i="84"/>
  <c r="L64" i="84"/>
  <c r="M64" i="84"/>
  <c r="N64" i="84"/>
  <c r="O64" i="84"/>
  <c r="P64" i="84"/>
  <c r="N67" i="84" l="1"/>
  <c r="N66" i="84"/>
  <c r="N65" i="84"/>
  <c r="N63" i="84"/>
  <c r="N61" i="84"/>
  <c r="N58" i="84"/>
  <c r="N53" i="84"/>
  <c r="N50" i="84"/>
  <c r="N49" i="84"/>
  <c r="N48" i="84"/>
  <c r="N47" i="84"/>
  <c r="N46" i="84"/>
  <c r="N45" i="84"/>
  <c r="N44" i="84"/>
  <c r="N43" i="84"/>
  <c r="N59" i="84"/>
  <c r="N55" i="84"/>
  <c r="A11" i="88"/>
  <c r="A10" i="90"/>
  <c r="A10" i="87"/>
  <c r="A10" i="84"/>
  <c r="A10" i="81"/>
  <c r="A64" i="87" l="1"/>
  <c r="F64" i="87"/>
  <c r="L64" i="87"/>
  <c r="D64" i="87"/>
  <c r="E64" i="87"/>
  <c r="G64" i="87"/>
  <c r="H64" i="87"/>
  <c r="I64" i="87"/>
  <c r="J64" i="87"/>
  <c r="K64" i="87"/>
  <c r="M64" i="87"/>
  <c r="N64" i="87"/>
  <c r="O64" i="87"/>
  <c r="P64" i="87"/>
  <c r="J62" i="87"/>
  <c r="K62" i="87"/>
  <c r="M62" i="87"/>
  <c r="L62" i="87"/>
  <c r="I62" i="87"/>
  <c r="H62" i="87"/>
  <c r="G62" i="87"/>
  <c r="F62" i="87"/>
  <c r="A62" i="87"/>
  <c r="D62" i="87"/>
  <c r="E62" i="87"/>
  <c r="N62" i="87"/>
  <c r="O62" i="87"/>
  <c r="P62" i="87"/>
  <c r="N60" i="87"/>
  <c r="F60" i="87"/>
  <c r="A60" i="87"/>
  <c r="D60" i="87"/>
  <c r="E60" i="87"/>
  <c r="G60" i="87"/>
  <c r="H60" i="87"/>
  <c r="I60" i="87"/>
  <c r="J60" i="87"/>
  <c r="K60" i="87"/>
  <c r="L60" i="87"/>
  <c r="M60" i="87"/>
  <c r="O60" i="87"/>
  <c r="P60" i="87"/>
  <c r="C5" i="90"/>
  <c r="C5" i="88"/>
  <c r="E7" i="89" s="1"/>
  <c r="P54" i="90"/>
  <c r="A54" i="90"/>
  <c r="A52" i="90"/>
  <c r="O50" i="90"/>
  <c r="H50" i="90"/>
  <c r="F50" i="90"/>
  <c r="D50" i="90"/>
  <c r="A50" i="90"/>
  <c r="O49" i="90"/>
  <c r="N49" i="90"/>
  <c r="M49" i="90"/>
  <c r="L49" i="90"/>
  <c r="K49" i="90"/>
  <c r="J49" i="90"/>
  <c r="I49" i="90"/>
  <c r="H49" i="90"/>
  <c r="G49" i="90"/>
  <c r="F49" i="90"/>
  <c r="E49" i="90"/>
  <c r="D49" i="90"/>
  <c r="A49" i="90"/>
  <c r="O47" i="90"/>
  <c r="N47" i="90"/>
  <c r="M47" i="90"/>
  <c r="L47" i="90"/>
  <c r="K47" i="90"/>
  <c r="J47" i="90"/>
  <c r="I47" i="90"/>
  <c r="H47" i="90"/>
  <c r="G47" i="90"/>
  <c r="F47" i="90"/>
  <c r="E47" i="90"/>
  <c r="D47" i="90"/>
  <c r="A47" i="90"/>
  <c r="O46" i="90"/>
  <c r="N46" i="90"/>
  <c r="M46" i="90"/>
  <c r="L46" i="90"/>
  <c r="K46" i="90"/>
  <c r="J46" i="90"/>
  <c r="I46" i="90"/>
  <c r="H46" i="90"/>
  <c r="G46" i="90"/>
  <c r="F46" i="90"/>
  <c r="E46" i="90"/>
  <c r="D46" i="90"/>
  <c r="A46" i="90"/>
  <c r="O45" i="90"/>
  <c r="N45" i="90"/>
  <c r="M45" i="90"/>
  <c r="L45" i="90"/>
  <c r="K45" i="90"/>
  <c r="J45" i="90"/>
  <c r="I45" i="90"/>
  <c r="H45" i="90"/>
  <c r="G45" i="90"/>
  <c r="F45" i="90"/>
  <c r="E45" i="90"/>
  <c r="D45" i="90"/>
  <c r="A45" i="90"/>
  <c r="O44" i="90"/>
  <c r="N44" i="90"/>
  <c r="M44" i="90"/>
  <c r="L44" i="90"/>
  <c r="K44" i="90"/>
  <c r="J44" i="90"/>
  <c r="I44" i="90"/>
  <c r="H44" i="90"/>
  <c r="G44" i="90"/>
  <c r="F44" i="90"/>
  <c r="E44" i="90"/>
  <c r="D44" i="90"/>
  <c r="A44" i="90"/>
  <c r="O43" i="90"/>
  <c r="N43" i="90"/>
  <c r="M43" i="90"/>
  <c r="L43" i="90"/>
  <c r="K43" i="90"/>
  <c r="J43" i="90"/>
  <c r="I43" i="90"/>
  <c r="H43" i="90"/>
  <c r="G43" i="90"/>
  <c r="F43" i="90"/>
  <c r="E43" i="90"/>
  <c r="D43" i="90"/>
  <c r="A43" i="90"/>
  <c r="O42" i="90"/>
  <c r="N42" i="90"/>
  <c r="M42" i="90"/>
  <c r="L42" i="90"/>
  <c r="K42" i="90"/>
  <c r="J42" i="90"/>
  <c r="I42" i="90"/>
  <c r="H42" i="90"/>
  <c r="G42" i="90"/>
  <c r="F42" i="90"/>
  <c r="E42" i="90"/>
  <c r="D42" i="90"/>
  <c r="A42" i="90"/>
  <c r="P41" i="90"/>
  <c r="O41" i="90"/>
  <c r="N41" i="90"/>
  <c r="M41" i="90"/>
  <c r="L41" i="90"/>
  <c r="K41" i="90"/>
  <c r="J41" i="90"/>
  <c r="I41" i="90"/>
  <c r="H41" i="90"/>
  <c r="G41" i="90"/>
  <c r="F41" i="90"/>
  <c r="E41" i="90"/>
  <c r="D41" i="90"/>
  <c r="E18" i="90"/>
  <c r="C9" i="90"/>
  <c r="C7" i="90"/>
  <c r="P5" i="90"/>
  <c r="P4" i="90"/>
  <c r="C4" i="90"/>
  <c r="P3" i="90"/>
  <c r="C3" i="90"/>
  <c r="V24" i="89"/>
  <c r="AA23" i="89"/>
  <c r="V23" i="89"/>
  <c r="D23" i="89"/>
  <c r="B23" i="89"/>
  <c r="AE19" i="89"/>
  <c r="Q18" i="89"/>
  <c r="Q17" i="89"/>
  <c r="Q16" i="89"/>
  <c r="Q15" i="89"/>
  <c r="Q14" i="89"/>
  <c r="AC13" i="89"/>
  <c r="AB13" i="89"/>
  <c r="AA13" i="89"/>
  <c r="Z13" i="89"/>
  <c r="Y13" i="89"/>
  <c r="X13" i="89"/>
  <c r="W13" i="89"/>
  <c r="V13" i="89"/>
  <c r="U13" i="89"/>
  <c r="T13" i="89"/>
  <c r="S13" i="89"/>
  <c r="R13" i="89"/>
  <c r="D10" i="89"/>
  <c r="D9" i="89"/>
  <c r="E8" i="89"/>
  <c r="D8" i="89"/>
  <c r="D7" i="89"/>
  <c r="D5" i="89"/>
  <c r="D4" i="89"/>
  <c r="B2" i="89"/>
  <c r="Q33" i="88"/>
  <c r="C33" i="88"/>
  <c r="A33" i="88"/>
  <c r="S24" i="88"/>
  <c r="Q24" i="88"/>
  <c r="P50" i="90" s="1"/>
  <c r="D24" i="88"/>
  <c r="S23" i="88"/>
  <c r="Q23" i="88"/>
  <c r="P49" i="90" s="1"/>
  <c r="D23" i="88"/>
  <c r="Q21" i="88"/>
  <c r="P47" i="90" s="1"/>
  <c r="D21" i="88"/>
  <c r="Q20" i="88"/>
  <c r="P46" i="90" s="1"/>
  <c r="D20" i="88"/>
  <c r="Q19" i="88"/>
  <c r="P45" i="90" s="1"/>
  <c r="D19" i="88"/>
  <c r="S18" i="88"/>
  <c r="Q18" i="88"/>
  <c r="P44" i="90" s="1"/>
  <c r="D18" i="88"/>
  <c r="S17" i="88"/>
  <c r="Q17" i="88"/>
  <c r="P43" i="90" s="1"/>
  <c r="D17" i="88"/>
  <c r="Q16" i="88"/>
  <c r="P42" i="90" s="1"/>
  <c r="D16" i="88"/>
  <c r="C8" i="88"/>
  <c r="E10" i="89" s="1"/>
  <c r="C7" i="88"/>
  <c r="E9" i="89" s="1"/>
  <c r="C4" i="88"/>
  <c r="E5" i="89" s="1"/>
  <c r="C3" i="88"/>
  <c r="E4" i="89" s="1"/>
  <c r="R1" i="88"/>
  <c r="C5" i="87"/>
  <c r="P71" i="87"/>
  <c r="A71" i="87"/>
  <c r="A69" i="87"/>
  <c r="O67" i="87"/>
  <c r="H67" i="87"/>
  <c r="F67" i="87"/>
  <c r="D67" i="87"/>
  <c r="A67" i="87"/>
  <c r="O66" i="87"/>
  <c r="N66" i="87"/>
  <c r="M66" i="87"/>
  <c r="L66" i="87"/>
  <c r="K66" i="87"/>
  <c r="J66" i="87"/>
  <c r="I66" i="87"/>
  <c r="H66" i="87"/>
  <c r="G66" i="87"/>
  <c r="F66" i="87"/>
  <c r="E66" i="87"/>
  <c r="D66" i="87"/>
  <c r="A66" i="87"/>
  <c r="O65" i="87"/>
  <c r="N65" i="87"/>
  <c r="M65" i="87"/>
  <c r="L65" i="87"/>
  <c r="K65" i="87"/>
  <c r="J65" i="87"/>
  <c r="I65" i="87"/>
  <c r="H65" i="87"/>
  <c r="G65" i="87"/>
  <c r="F65" i="87"/>
  <c r="E65" i="87"/>
  <c r="D65" i="87"/>
  <c r="A65" i="87"/>
  <c r="O63" i="87"/>
  <c r="N63" i="87"/>
  <c r="M63" i="87"/>
  <c r="L63" i="87"/>
  <c r="K63" i="87"/>
  <c r="J63" i="87"/>
  <c r="I63" i="87"/>
  <c r="H63" i="87"/>
  <c r="G63" i="87"/>
  <c r="F63" i="87"/>
  <c r="E63" i="87"/>
  <c r="D63" i="87"/>
  <c r="A63" i="87"/>
  <c r="O61" i="87"/>
  <c r="N61" i="87"/>
  <c r="M61" i="87"/>
  <c r="L61" i="87"/>
  <c r="K61" i="87"/>
  <c r="J61" i="87"/>
  <c r="I61" i="87"/>
  <c r="H61" i="87"/>
  <c r="G61" i="87"/>
  <c r="F61" i="87"/>
  <c r="E61" i="87"/>
  <c r="D61" i="87"/>
  <c r="A61" i="87"/>
  <c r="O59" i="87"/>
  <c r="N59" i="87"/>
  <c r="M59" i="87"/>
  <c r="L59" i="87"/>
  <c r="K59" i="87"/>
  <c r="J59" i="87"/>
  <c r="I59" i="87"/>
  <c r="H59" i="87"/>
  <c r="G59" i="87"/>
  <c r="F59" i="87"/>
  <c r="E59" i="87"/>
  <c r="D59" i="87"/>
  <c r="A59" i="87"/>
  <c r="O58" i="87"/>
  <c r="N58" i="87"/>
  <c r="M58" i="87"/>
  <c r="L58" i="87"/>
  <c r="K58" i="87"/>
  <c r="J58" i="87"/>
  <c r="I58" i="87"/>
  <c r="H58" i="87"/>
  <c r="G58" i="87"/>
  <c r="F58" i="87"/>
  <c r="E58" i="87"/>
  <c r="D58" i="87"/>
  <c r="A58" i="87"/>
  <c r="O55" i="87"/>
  <c r="N55" i="87"/>
  <c r="M55" i="87"/>
  <c r="L55" i="87"/>
  <c r="K55" i="87"/>
  <c r="J55" i="87"/>
  <c r="I55" i="87"/>
  <c r="H55" i="87"/>
  <c r="G55" i="87"/>
  <c r="F55" i="87"/>
  <c r="E55" i="87"/>
  <c r="D55" i="87"/>
  <c r="A55" i="87"/>
  <c r="O54" i="87"/>
  <c r="N54" i="87"/>
  <c r="M54" i="87"/>
  <c r="L54" i="87"/>
  <c r="K54" i="87"/>
  <c r="J54" i="87"/>
  <c r="I54" i="87"/>
  <c r="H54" i="87"/>
  <c r="G54" i="87"/>
  <c r="F54" i="87"/>
  <c r="E54" i="87"/>
  <c r="D54" i="87"/>
  <c r="A54" i="87"/>
  <c r="O53" i="87"/>
  <c r="N53" i="87"/>
  <c r="M53" i="87"/>
  <c r="L53" i="87"/>
  <c r="K53" i="87"/>
  <c r="J53" i="87"/>
  <c r="I53" i="87"/>
  <c r="H53" i="87"/>
  <c r="G53" i="87"/>
  <c r="F53" i="87"/>
  <c r="E53" i="87"/>
  <c r="D53" i="87"/>
  <c r="A53" i="87"/>
  <c r="O50" i="87"/>
  <c r="N50" i="87"/>
  <c r="M50" i="87"/>
  <c r="L50" i="87"/>
  <c r="K50" i="87"/>
  <c r="J50" i="87"/>
  <c r="I50" i="87"/>
  <c r="H50" i="87"/>
  <c r="G50" i="87"/>
  <c r="F50" i="87"/>
  <c r="E50" i="87"/>
  <c r="D50" i="87"/>
  <c r="A50" i="87"/>
  <c r="O49" i="87"/>
  <c r="N49" i="87"/>
  <c r="M49" i="87"/>
  <c r="L49" i="87"/>
  <c r="K49" i="87"/>
  <c r="J49" i="87"/>
  <c r="I49" i="87"/>
  <c r="H49" i="87"/>
  <c r="G49" i="87"/>
  <c r="F49" i="87"/>
  <c r="E49" i="87"/>
  <c r="D49" i="87"/>
  <c r="A49" i="87"/>
  <c r="O48" i="87"/>
  <c r="N48" i="87"/>
  <c r="M48" i="87"/>
  <c r="L48" i="87"/>
  <c r="K48" i="87"/>
  <c r="J48" i="87"/>
  <c r="I48" i="87"/>
  <c r="H48" i="87"/>
  <c r="G48" i="87"/>
  <c r="F48" i="87"/>
  <c r="E48" i="87"/>
  <c r="D48" i="87"/>
  <c r="A48" i="87"/>
  <c r="O47" i="87"/>
  <c r="N47" i="87"/>
  <c r="M47" i="87"/>
  <c r="L47" i="87"/>
  <c r="K47" i="87"/>
  <c r="J47" i="87"/>
  <c r="I47" i="87"/>
  <c r="H47" i="87"/>
  <c r="G47" i="87"/>
  <c r="F47" i="87"/>
  <c r="E47" i="87"/>
  <c r="D47" i="87"/>
  <c r="A47" i="87"/>
  <c r="O46" i="87"/>
  <c r="N46" i="87"/>
  <c r="M46" i="87"/>
  <c r="L46" i="87"/>
  <c r="K46" i="87"/>
  <c r="J46" i="87"/>
  <c r="I46" i="87"/>
  <c r="H46" i="87"/>
  <c r="G46" i="87"/>
  <c r="F46" i="87"/>
  <c r="E46" i="87"/>
  <c r="D46" i="87"/>
  <c r="A46" i="87"/>
  <c r="O45" i="87"/>
  <c r="N45" i="87"/>
  <c r="M45" i="87"/>
  <c r="L45" i="87"/>
  <c r="K45" i="87"/>
  <c r="J45" i="87"/>
  <c r="I45" i="87"/>
  <c r="H45" i="87"/>
  <c r="G45" i="87"/>
  <c r="F45" i="87"/>
  <c r="E45" i="87"/>
  <c r="D45" i="87"/>
  <c r="A45" i="87"/>
  <c r="O44" i="87"/>
  <c r="N44" i="87"/>
  <c r="M44" i="87"/>
  <c r="L44" i="87"/>
  <c r="K44" i="87"/>
  <c r="J44" i="87"/>
  <c r="I44" i="87"/>
  <c r="H44" i="87"/>
  <c r="G44" i="87"/>
  <c r="F44" i="87"/>
  <c r="E44" i="87"/>
  <c r="D44" i="87"/>
  <c r="A44" i="87"/>
  <c r="O43" i="87"/>
  <c r="N43" i="87"/>
  <c r="M43" i="87"/>
  <c r="L43" i="87"/>
  <c r="K43" i="87"/>
  <c r="J43" i="87"/>
  <c r="I43" i="87"/>
  <c r="H43" i="87"/>
  <c r="G43" i="87"/>
  <c r="F43" i="87"/>
  <c r="E43" i="87"/>
  <c r="D43" i="87"/>
  <c r="A43" i="87"/>
  <c r="O42" i="87"/>
  <c r="N42" i="87"/>
  <c r="M42" i="87"/>
  <c r="L42" i="87"/>
  <c r="K42" i="87"/>
  <c r="J42" i="87"/>
  <c r="I42" i="87"/>
  <c r="H42" i="87"/>
  <c r="G42" i="87"/>
  <c r="F42" i="87"/>
  <c r="E42" i="87"/>
  <c r="D42" i="87"/>
  <c r="A42" i="87"/>
  <c r="P41" i="87"/>
  <c r="O41" i="87"/>
  <c r="N41" i="87"/>
  <c r="M41" i="87"/>
  <c r="L41" i="87"/>
  <c r="K41" i="87"/>
  <c r="J41" i="87"/>
  <c r="I41" i="87"/>
  <c r="H41" i="87"/>
  <c r="G41" i="87"/>
  <c r="F41" i="87"/>
  <c r="E41" i="87"/>
  <c r="D41" i="87"/>
  <c r="E18" i="87"/>
  <c r="C9" i="87"/>
  <c r="C7" i="87"/>
  <c r="P5" i="87"/>
  <c r="P4" i="87"/>
  <c r="C4" i="87"/>
  <c r="P3" i="87"/>
  <c r="C3" i="87"/>
  <c r="P67" i="87"/>
  <c r="P66" i="87"/>
  <c r="P65" i="87"/>
  <c r="P63" i="87"/>
  <c r="P61" i="87"/>
  <c r="P59" i="87"/>
  <c r="P58" i="87"/>
  <c r="P55" i="87"/>
  <c r="P54" i="87"/>
  <c r="P53" i="87"/>
  <c r="P50" i="87"/>
  <c r="P49" i="87"/>
  <c r="P48" i="87"/>
  <c r="P47" i="87"/>
  <c r="P46" i="87"/>
  <c r="P45" i="87"/>
  <c r="P44" i="87"/>
  <c r="P43" i="87"/>
  <c r="P42" i="87"/>
  <c r="F55" i="81"/>
  <c r="G55" i="81"/>
  <c r="H55" i="81"/>
  <c r="I55" i="81"/>
  <c r="J55" i="81"/>
  <c r="K55" i="81"/>
  <c r="L55" i="81"/>
  <c r="M55" i="81"/>
  <c r="F67" i="84"/>
  <c r="G67" i="84"/>
  <c r="H67" i="84"/>
  <c r="I67" i="84"/>
  <c r="J67" i="84"/>
  <c r="K67" i="84"/>
  <c r="L67" i="84"/>
  <c r="M67" i="84"/>
  <c r="H50" i="81"/>
  <c r="J50" i="81"/>
  <c r="M50" i="81"/>
  <c r="L50" i="81"/>
  <c r="O50" i="81"/>
  <c r="O51" i="81"/>
  <c r="M51" i="81"/>
  <c r="L51" i="81"/>
  <c r="K51" i="81"/>
  <c r="J51" i="81"/>
  <c r="I51" i="81"/>
  <c r="H51" i="81"/>
  <c r="G51" i="81"/>
  <c r="F51" i="81"/>
  <c r="O49" i="81"/>
  <c r="N49" i="81"/>
  <c r="M49" i="81"/>
  <c r="L49" i="81"/>
  <c r="K49" i="81"/>
  <c r="J49" i="81"/>
  <c r="I49" i="81"/>
  <c r="H49" i="81"/>
  <c r="G49" i="81"/>
  <c r="F49" i="81"/>
  <c r="M48" i="81"/>
  <c r="M47" i="81"/>
  <c r="I48" i="81"/>
  <c r="D47" i="81"/>
  <c r="E47" i="81"/>
  <c r="F47" i="81"/>
  <c r="G47" i="81"/>
  <c r="H47" i="81"/>
  <c r="I47" i="81"/>
  <c r="J47" i="81"/>
  <c r="K47" i="81"/>
  <c r="L47" i="81"/>
  <c r="N47" i="81"/>
  <c r="O47" i="81"/>
  <c r="D48" i="81"/>
  <c r="E48" i="81"/>
  <c r="F48" i="81"/>
  <c r="G48" i="81"/>
  <c r="H48" i="81"/>
  <c r="J48" i="81"/>
  <c r="K48" i="81"/>
  <c r="L48" i="81"/>
  <c r="N48" i="81"/>
  <c r="O48" i="81"/>
  <c r="A47" i="81"/>
  <c r="A48" i="81"/>
  <c r="P48" i="81"/>
  <c r="P47" i="81"/>
  <c r="O63" i="84"/>
  <c r="M63" i="84"/>
  <c r="L63" i="84"/>
  <c r="K63" i="84"/>
  <c r="J63" i="84"/>
  <c r="I63" i="84"/>
  <c r="H63" i="84"/>
  <c r="G63" i="84"/>
  <c r="F63" i="84"/>
  <c r="O61" i="84"/>
  <c r="M61" i="84"/>
  <c r="L61" i="84"/>
  <c r="K61" i="84"/>
  <c r="J61" i="84"/>
  <c r="I61" i="84"/>
  <c r="H61" i="84"/>
  <c r="G61" i="84"/>
  <c r="F61" i="84"/>
  <c r="O59" i="84"/>
  <c r="M59" i="84"/>
  <c r="L59" i="84"/>
  <c r="K59" i="84"/>
  <c r="J59" i="84"/>
  <c r="I59" i="84"/>
  <c r="H59" i="84"/>
  <c r="G59" i="84"/>
  <c r="F59" i="84"/>
  <c r="E59" i="84"/>
  <c r="O58" i="84"/>
  <c r="M58" i="84"/>
  <c r="L58" i="84"/>
  <c r="K58" i="84"/>
  <c r="J58" i="84"/>
  <c r="I58" i="84"/>
  <c r="H58" i="84"/>
  <c r="G58" i="84"/>
  <c r="F58" i="84"/>
  <c r="E58" i="84"/>
  <c r="O55" i="84"/>
  <c r="M55" i="84"/>
  <c r="L55" i="84"/>
  <c r="K55" i="84"/>
  <c r="J55" i="84"/>
  <c r="I55" i="84"/>
  <c r="H55" i="84"/>
  <c r="G55" i="84"/>
  <c r="F55" i="84"/>
  <c r="O54" i="84"/>
  <c r="M54" i="84"/>
  <c r="L54" i="84"/>
  <c r="H54" i="84"/>
  <c r="J54" i="84"/>
  <c r="O53" i="84"/>
  <c r="M53" i="84"/>
  <c r="L53" i="84"/>
  <c r="K53" i="84"/>
  <c r="J53" i="84"/>
  <c r="I53" i="84"/>
  <c r="H53" i="84"/>
  <c r="G53" i="84"/>
  <c r="F53" i="84"/>
  <c r="O50" i="84"/>
  <c r="M50" i="84"/>
  <c r="J50" i="84"/>
  <c r="O49" i="84"/>
  <c r="M49" i="84"/>
  <c r="L49" i="84"/>
  <c r="K49" i="84"/>
  <c r="J49" i="84"/>
  <c r="I49" i="84"/>
  <c r="H49" i="84"/>
  <c r="G49" i="84"/>
  <c r="F49" i="84"/>
  <c r="O48" i="84"/>
  <c r="M48" i="84"/>
  <c r="I48" i="84"/>
  <c r="M44" i="84"/>
  <c r="M43" i="84"/>
  <c r="A66" i="84"/>
  <c r="D66" i="84"/>
  <c r="E66" i="84"/>
  <c r="F66" i="84"/>
  <c r="G66" i="84"/>
  <c r="H66" i="84"/>
  <c r="I66" i="84"/>
  <c r="J66" i="84"/>
  <c r="K66" i="84"/>
  <c r="L66" i="84"/>
  <c r="M66" i="84"/>
  <c r="O66" i="84"/>
  <c r="P66" i="84"/>
  <c r="A63" i="84"/>
  <c r="D63" i="84"/>
  <c r="E63" i="84"/>
  <c r="A54" i="84"/>
  <c r="D54" i="84"/>
  <c r="E54" i="84"/>
  <c r="F54" i="84"/>
  <c r="G54" i="84"/>
  <c r="I54" i="84"/>
  <c r="K54" i="84"/>
  <c r="N54" i="84"/>
  <c r="A55" i="84"/>
  <c r="D55" i="84"/>
  <c r="E55" i="84"/>
  <c r="A58" i="84"/>
  <c r="D58" i="84"/>
  <c r="A59" i="84"/>
  <c r="D59" i="84"/>
  <c r="A61" i="84"/>
  <c r="D61" i="84"/>
  <c r="E61" i="84"/>
  <c r="P61" i="84"/>
  <c r="P63" i="84"/>
  <c r="P58" i="84"/>
  <c r="P59" i="84"/>
  <c r="P54" i="84"/>
  <c r="P55" i="84"/>
  <c r="M47" i="84"/>
  <c r="O47" i="84"/>
  <c r="O46" i="81"/>
  <c r="O46" i="84"/>
  <c r="A47" i="84"/>
  <c r="D47" i="84"/>
  <c r="E47" i="84"/>
  <c r="F47" i="84"/>
  <c r="G47" i="84"/>
  <c r="H47" i="84"/>
  <c r="I47" i="84"/>
  <c r="J47" i="84"/>
  <c r="K47" i="84"/>
  <c r="L47" i="84"/>
  <c r="A48" i="84"/>
  <c r="D48" i="84"/>
  <c r="E48" i="84"/>
  <c r="F48" i="84"/>
  <c r="G48" i="84"/>
  <c r="H48" i="84"/>
  <c r="J48" i="84"/>
  <c r="K48" i="84"/>
  <c r="L48" i="84"/>
  <c r="P47" i="84"/>
  <c r="P48" i="84"/>
  <c r="E18" i="84"/>
  <c r="C5" i="84"/>
  <c r="P72" i="84"/>
  <c r="A72" i="84"/>
  <c r="A70" i="84"/>
  <c r="O68" i="84"/>
  <c r="H68" i="84"/>
  <c r="F68" i="84"/>
  <c r="D68" i="84"/>
  <c r="A68" i="84"/>
  <c r="O67" i="84"/>
  <c r="E67" i="84"/>
  <c r="D67" i="84"/>
  <c r="A67" i="84"/>
  <c r="O65" i="84"/>
  <c r="M65" i="84"/>
  <c r="L65" i="84"/>
  <c r="K65" i="84"/>
  <c r="J65" i="84"/>
  <c r="I65" i="84"/>
  <c r="H65" i="84"/>
  <c r="G65" i="84"/>
  <c r="F65" i="84"/>
  <c r="E65" i="84"/>
  <c r="D65" i="84"/>
  <c r="A65" i="84"/>
  <c r="E53" i="84"/>
  <c r="D53" i="84"/>
  <c r="A53" i="84"/>
  <c r="L50" i="84"/>
  <c r="K50" i="84"/>
  <c r="I50" i="84"/>
  <c r="H50" i="84"/>
  <c r="G50" i="84"/>
  <c r="F50" i="84"/>
  <c r="E50" i="84"/>
  <c r="D50" i="84"/>
  <c r="A50" i="84"/>
  <c r="E49" i="84"/>
  <c r="D49" i="84"/>
  <c r="A49" i="84"/>
  <c r="M46" i="84"/>
  <c r="L46" i="84"/>
  <c r="K46" i="84"/>
  <c r="J46" i="84"/>
  <c r="I46" i="84"/>
  <c r="H46" i="84"/>
  <c r="G46" i="84"/>
  <c r="F46" i="84"/>
  <c r="E46" i="84"/>
  <c r="D46" i="84"/>
  <c r="A46" i="84"/>
  <c r="O45" i="84"/>
  <c r="M45" i="84"/>
  <c r="L45" i="84"/>
  <c r="K45" i="84"/>
  <c r="J45" i="84"/>
  <c r="I45" i="84"/>
  <c r="H45" i="84"/>
  <c r="G45" i="84"/>
  <c r="F45" i="84"/>
  <c r="E45" i="84"/>
  <c r="D45" i="84"/>
  <c r="A45" i="84"/>
  <c r="O44" i="84"/>
  <c r="L44" i="84"/>
  <c r="K44" i="84"/>
  <c r="J44" i="84"/>
  <c r="I44" i="84"/>
  <c r="H44" i="84"/>
  <c r="G44" i="84"/>
  <c r="F44" i="84"/>
  <c r="E44" i="84"/>
  <c r="D44" i="84"/>
  <c r="A44" i="84"/>
  <c r="O43" i="84"/>
  <c r="L43" i="84"/>
  <c r="K43" i="84"/>
  <c r="J43" i="84"/>
  <c r="I43" i="84"/>
  <c r="H43" i="84"/>
  <c r="G43" i="84"/>
  <c r="F43" i="84"/>
  <c r="E43" i="84"/>
  <c r="D43" i="84"/>
  <c r="A43" i="84"/>
  <c r="O42" i="84"/>
  <c r="N42" i="84"/>
  <c r="M42" i="84"/>
  <c r="L42" i="84"/>
  <c r="K42" i="84"/>
  <c r="J42" i="84"/>
  <c r="I42" i="84"/>
  <c r="H42" i="84"/>
  <c r="G42" i="84"/>
  <c r="F42" i="84"/>
  <c r="E42" i="84"/>
  <c r="D42" i="84"/>
  <c r="A42" i="84"/>
  <c r="P41" i="84"/>
  <c r="O41" i="84"/>
  <c r="N41" i="84"/>
  <c r="M41" i="84"/>
  <c r="L41" i="84"/>
  <c r="K41" i="84"/>
  <c r="J41" i="84"/>
  <c r="I41" i="84"/>
  <c r="H41" i="84"/>
  <c r="G41" i="84"/>
  <c r="F41" i="84"/>
  <c r="E41" i="84"/>
  <c r="D41" i="84"/>
  <c r="C9" i="84"/>
  <c r="C7" i="84"/>
  <c r="P5" i="84"/>
  <c r="P4" i="84"/>
  <c r="C4" i="84"/>
  <c r="P3" i="84"/>
  <c r="C3" i="84"/>
  <c r="A94" i="84"/>
  <c r="P68" i="84"/>
  <c r="P67" i="84"/>
  <c r="P65" i="84"/>
  <c r="P53" i="84"/>
  <c r="P50" i="84"/>
  <c r="P49" i="84"/>
  <c r="P46" i="84"/>
  <c r="P45" i="84"/>
  <c r="P44" i="84"/>
  <c r="P43" i="84"/>
  <c r="M43" i="81"/>
  <c r="C5" i="81"/>
  <c r="P60" i="81"/>
  <c r="A60" i="81"/>
  <c r="A58" i="81"/>
  <c r="O56" i="81"/>
  <c r="H56" i="81"/>
  <c r="F56" i="81"/>
  <c r="D56" i="81"/>
  <c r="A56" i="81"/>
  <c r="O55" i="81"/>
  <c r="N55" i="81"/>
  <c r="E55" i="81"/>
  <c r="D55" i="81"/>
  <c r="A55" i="81"/>
  <c r="O54" i="81"/>
  <c r="N54" i="81"/>
  <c r="M54" i="81"/>
  <c r="L54" i="81"/>
  <c r="K54" i="81"/>
  <c r="J54" i="81"/>
  <c r="I54" i="81"/>
  <c r="H54" i="81"/>
  <c r="G54" i="81"/>
  <c r="F54" i="81"/>
  <c r="E54" i="81"/>
  <c r="D54" i="81"/>
  <c r="A54" i="81"/>
  <c r="N51" i="81"/>
  <c r="E51" i="81"/>
  <c r="D51" i="81"/>
  <c r="A51" i="81"/>
  <c r="N50" i="81"/>
  <c r="K50" i="81"/>
  <c r="I50" i="81"/>
  <c r="G50" i="81"/>
  <c r="F50" i="81"/>
  <c r="E50" i="81"/>
  <c r="D50" i="81"/>
  <c r="A50" i="81"/>
  <c r="E49" i="81"/>
  <c r="D49" i="81"/>
  <c r="A49" i="81"/>
  <c r="N46" i="81"/>
  <c r="M46" i="81"/>
  <c r="L46" i="81"/>
  <c r="K46" i="81"/>
  <c r="J46" i="81"/>
  <c r="I46" i="81"/>
  <c r="H46" i="81"/>
  <c r="G46" i="81"/>
  <c r="F46" i="81"/>
  <c r="E46" i="81"/>
  <c r="D46" i="81"/>
  <c r="A46" i="81"/>
  <c r="O45" i="81"/>
  <c r="N45" i="81"/>
  <c r="M45" i="81"/>
  <c r="L45" i="81"/>
  <c r="K45" i="81"/>
  <c r="J45" i="81"/>
  <c r="I45" i="81"/>
  <c r="H45" i="81"/>
  <c r="G45" i="81"/>
  <c r="F45" i="81"/>
  <c r="E45" i="81"/>
  <c r="D45" i="81"/>
  <c r="A45" i="81"/>
  <c r="O44" i="81"/>
  <c r="N44" i="81"/>
  <c r="M44" i="81"/>
  <c r="L44" i="81"/>
  <c r="K44" i="81"/>
  <c r="J44" i="81"/>
  <c r="I44" i="81"/>
  <c r="H44" i="81"/>
  <c r="G44" i="81"/>
  <c r="F44" i="81"/>
  <c r="E44" i="81"/>
  <c r="D44" i="81"/>
  <c r="A44" i="81"/>
  <c r="O43" i="81"/>
  <c r="N43" i="81"/>
  <c r="L43" i="81"/>
  <c r="K43" i="81"/>
  <c r="J43" i="81"/>
  <c r="I43" i="81"/>
  <c r="H43" i="81"/>
  <c r="G43" i="81"/>
  <c r="F43" i="81"/>
  <c r="E43" i="81"/>
  <c r="D43" i="81"/>
  <c r="A43" i="81"/>
  <c r="O42" i="81"/>
  <c r="N42" i="81"/>
  <c r="M42" i="81"/>
  <c r="L42" i="81"/>
  <c r="K42" i="81"/>
  <c r="J42" i="81"/>
  <c r="I42" i="81"/>
  <c r="H42" i="81"/>
  <c r="G42" i="81"/>
  <c r="F42" i="81"/>
  <c r="E42" i="81"/>
  <c r="D42" i="81"/>
  <c r="A42" i="81"/>
  <c r="P41" i="81"/>
  <c r="O41" i="81"/>
  <c r="N41" i="81"/>
  <c r="M41" i="81"/>
  <c r="L41" i="81"/>
  <c r="K41" i="81"/>
  <c r="J41" i="81"/>
  <c r="I41" i="81"/>
  <c r="H41" i="81"/>
  <c r="G41" i="81"/>
  <c r="F41" i="81"/>
  <c r="E41" i="81"/>
  <c r="D41" i="81"/>
  <c r="C9" i="81"/>
  <c r="C7" i="81"/>
  <c r="P5" i="81"/>
  <c r="P4" i="81"/>
  <c r="C4" i="81"/>
  <c r="P3" i="81"/>
  <c r="C3" i="81"/>
  <c r="I82" i="81"/>
  <c r="C82" i="81"/>
  <c r="A82" i="81"/>
  <c r="P56" i="81"/>
  <c r="P55" i="81"/>
  <c r="P54" i="81"/>
  <c r="P51" i="81"/>
  <c r="P50" i="81"/>
  <c r="P49" i="81"/>
  <c r="P46" i="81"/>
  <c r="P45" i="81"/>
  <c r="P44" i="81"/>
  <c r="P43" i="81"/>
  <c r="F17" i="14" l="1"/>
  <c r="E17" i="14"/>
  <c r="C77" i="90"/>
  <c r="D24" i="89"/>
  <c r="R14" i="89"/>
  <c r="V14" i="89"/>
  <c r="Z14" i="89"/>
  <c r="AD14" i="89"/>
  <c r="AE14" i="89" s="1"/>
  <c r="S16" i="88" s="1"/>
  <c r="S15" i="89"/>
  <c r="W15" i="89"/>
  <c r="AA15" i="89"/>
  <c r="T16" i="89"/>
  <c r="X16" i="89"/>
  <c r="AB16" i="89"/>
  <c r="U17" i="89"/>
  <c r="Y17" i="89"/>
  <c r="R18" i="89"/>
  <c r="V18" i="89"/>
  <c r="Z18" i="89"/>
  <c r="AD18" i="89"/>
  <c r="AE18" i="89" s="1"/>
  <c r="I77" i="90"/>
  <c r="AA24" i="89"/>
  <c r="S14" i="89"/>
  <c r="W14" i="89"/>
  <c r="AA14" i="89"/>
  <c r="T15" i="89"/>
  <c r="X15" i="89"/>
  <c r="AB15" i="89"/>
  <c r="U16" i="89"/>
  <c r="Y16" i="89"/>
  <c r="R17" i="89"/>
  <c r="V17" i="89"/>
  <c r="Z17" i="89"/>
  <c r="AD17" i="89"/>
  <c r="AE17" i="89" s="1"/>
  <c r="S18" i="89"/>
  <c r="W18" i="89"/>
  <c r="AA18" i="89"/>
  <c r="T14" i="89"/>
  <c r="X14" i="89"/>
  <c r="AB14" i="89"/>
  <c r="U15" i="89"/>
  <c r="Y15" i="89"/>
  <c r="R16" i="89"/>
  <c r="V16" i="89"/>
  <c r="Z16" i="89"/>
  <c r="AD16" i="89"/>
  <c r="AE16" i="89" s="1"/>
  <c r="S17" i="89"/>
  <c r="W17" i="89"/>
  <c r="AA17" i="89"/>
  <c r="T18" i="89"/>
  <c r="X18" i="89"/>
  <c r="AB18" i="89"/>
  <c r="B24" i="89"/>
  <c r="A77" i="90"/>
  <c r="U14" i="89"/>
  <c r="Y14" i="89"/>
  <c r="R15" i="89"/>
  <c r="V15" i="89"/>
  <c r="Z15" i="89"/>
  <c r="AD15" i="89"/>
  <c r="AE15" i="89" s="1"/>
  <c r="S16" i="89"/>
  <c r="W16" i="89"/>
  <c r="AA16" i="89"/>
  <c r="T17" i="89"/>
  <c r="X17" i="89"/>
  <c r="AB17" i="89"/>
  <c r="U18" i="89"/>
  <c r="Y18" i="89"/>
  <c r="I93" i="87"/>
  <c r="A93" i="87"/>
  <c r="C93" i="87"/>
  <c r="P42" i="84"/>
  <c r="C94" i="84"/>
  <c r="I94" i="84"/>
  <c r="P42" i="81"/>
  <c r="S20" i="88" l="1"/>
  <c r="AE20" i="89"/>
  <c r="S21" i="88"/>
  <c r="S19" i="88"/>
  <c r="AC16" i="89" l="1"/>
  <c r="AC17" i="89"/>
  <c r="AC15" i="89"/>
  <c r="AC14" i="89"/>
  <c r="AC18" i="89"/>
  <c r="S25" i="88"/>
</calcChain>
</file>

<file path=xl/sharedStrings.xml><?xml version="1.0" encoding="utf-8"?>
<sst xmlns="http://schemas.openxmlformats.org/spreadsheetml/2006/main" count="492" uniqueCount="203">
  <si>
    <t>ZAVAROVANJE AVTOMOBILSKE ODGOVORNOSTI</t>
  </si>
  <si>
    <t>ZAVAROVANJE VOZNIKA</t>
  </si>
  <si>
    <t>%</t>
  </si>
  <si>
    <t>AO</t>
  </si>
  <si>
    <t>AO+</t>
  </si>
  <si>
    <t>1.</t>
  </si>
  <si>
    <t>2.</t>
  </si>
  <si>
    <t>5.</t>
  </si>
  <si>
    <t xml:space="preserve"> - zakonsko določene zavarovalne vsote povečane za 100 %</t>
  </si>
  <si>
    <t xml:space="preserve"> - zelene karte se izdajo brezplačno</t>
  </si>
  <si>
    <t xml:space="preserve"> - odbitna franšiza se upošteva samo pri nevarnosti prometne nesreče in padca ali udarca kakega predmeta.</t>
  </si>
  <si>
    <t>AVTOMOBILSKO NEZGODO:</t>
  </si>
  <si>
    <t xml:space="preserve"> - za voznika in sopotnike po številu registriranih mest z naslednjimi zavarovalnimi vsotami:</t>
  </si>
  <si>
    <t xml:space="preserve"> - za nezgodno smrt 50.000 EUR</t>
  </si>
  <si>
    <t xml:space="preserve"> - za nezgodno trajno invalidnost 100.000 EUR</t>
  </si>
  <si>
    <t>Zap.
št.</t>
  </si>
  <si>
    <t xml:space="preserve">Naziv ponudnika: </t>
  </si>
  <si>
    <t xml:space="preserve">Sedež  ponudnika: </t>
  </si>
  <si>
    <t xml:space="preserve">ID številka za DDV: </t>
  </si>
  <si>
    <t xml:space="preserve">Zavarovalno obdobje: </t>
  </si>
  <si>
    <t>Tip</t>
  </si>
  <si>
    <t>Naziv lastnika</t>
  </si>
  <si>
    <t>Opomba za kasko zavarovanje</t>
  </si>
  <si>
    <t>V vrednosti vozila je upoštevana vsa dodatna oprema, ki je vgrajena oziroma pritrjena na vozilo in je ob nakupu navedena na računu ali naknadno vgrajena - po prijavi zavarovanca.</t>
  </si>
  <si>
    <t>Ne glede na to ali je zavarovalec v podatek oziroma informaciji o novo nabavni vrednosti vozila vključil DDV ali ne, zavarovalnica izplača zavarovalnino z ali brez DDV v skladu z veljavno zakonodajo, ki ureja davek na dodano vrednost.</t>
  </si>
  <si>
    <r>
      <t xml:space="preserve"> - delno kasko zavarovanje (brez franšize)</t>
    </r>
    <r>
      <rPr>
        <b/>
        <sz val="12"/>
        <color rgb="FFFF0000"/>
        <rFont val="Calibri"/>
        <family val="2"/>
        <charset val="238"/>
      </rPr>
      <t/>
    </r>
  </si>
  <si>
    <t>Žig, ime in priimek ter podpis odgovorne osebe zavarovalca:</t>
  </si>
  <si>
    <t xml:space="preserve"> - Za predmetno zavarovanje vedno veljajo določila, celotne predmetne razpisne dokumentacije, razen če so zavarovalni pogoji in klavzule zavarovalnice ugodnejši za zavarovanca.</t>
  </si>
  <si>
    <t xml:space="preserve"> - V kolikor ni vpisane premijske stopnje ali premije ali doplačila oziroma je navedeno nič (0), se šteje, da je vključeno v zavarovalno kritje brez premije.</t>
  </si>
  <si>
    <t>KLAVZULE:</t>
  </si>
  <si>
    <t>Kraj zavarovanja:</t>
  </si>
  <si>
    <t>Zavarovalno obdobje:</t>
  </si>
  <si>
    <t>Id št. zavarovalca
za DDV:</t>
  </si>
  <si>
    <t>Zavarovanec:</t>
  </si>
  <si>
    <t>Šifra zavarovalca:</t>
  </si>
  <si>
    <t>Zavarovalec:</t>
  </si>
  <si>
    <t>Poslovna enota:</t>
  </si>
  <si>
    <t>Sedež:</t>
  </si>
  <si>
    <t>Id št. za DDV:</t>
  </si>
  <si>
    <t>Zavarovalnica:</t>
  </si>
  <si>
    <t>Vzorec</t>
  </si>
  <si>
    <t>Obračunsko obdobje:</t>
  </si>
  <si>
    <t>Zavarovalni pogoji, ki so sestavni del police:</t>
  </si>
  <si>
    <t>Šifra zavarovalca (pri ponudniku):</t>
  </si>
  <si>
    <t>Poslovna enota in
naslov enote ponudnika:</t>
  </si>
  <si>
    <t>Vnašate lahko le v polja, ki so pobarvana z rumeno barvo, ostala so zaklenjena.</t>
  </si>
  <si>
    <t>Zavarovalni pogoji,
ki so sestavni del police:</t>
  </si>
  <si>
    <t xml:space="preserve"> - Zavarovalnica soglaša, da ima zavarovanec v celotnem zavarovalnem obdobju pravico, da lahko v primeru nastopa okoliščin, ki jih v času pogodbe ni bilo mogoče predvideti, v primeru višje sile in v primeru sprememb v sistemu ocenjevanja,  ustrezno spremeni predmet zavarovanja, zavarovane nevarnosti, način zavarovanja ali zavarovalno vsoto, v skladu z določili obligacijskega zakonika.</t>
  </si>
  <si>
    <t xml:space="preserve">Avtomobilsko zavarovanje - vzorec osnovne police št.: </t>
  </si>
  <si>
    <t xml:space="preserve"> - Navedene letne premije so fiksne, vsebujejo (morebitno) požarno takso ter ne vsebujejo 8,5 % DPZP. </t>
  </si>
  <si>
    <t xml:space="preserve"> - Zavarovalna premija za posamezno skupino vozil je fiksna (enaka) v celotnem zavarovalnem obdobju.</t>
  </si>
  <si>
    <t xml:space="preserve"> - Novonabavljena vozila se vključijo v zavarovanje ob prijavi.</t>
  </si>
  <si>
    <t xml:space="preserve"> - Vrednost vse dodatne opreme, vključno z nadgradnjo na vozilih, ki je bila nabavljena ob nabavi vozila se prišteje k vrednosti vozila in je vključena v zavarovanje vrednosti vozila.</t>
  </si>
  <si>
    <t xml:space="preserve"> - O izboru izvajalca, načinu popravila in nadomestnih delov odloča zavarovanec.</t>
  </si>
  <si>
    <t xml:space="preserve"> - Z odtujitvijo vozila jamčenje zavarovalnice preneha ob 24. uri.</t>
  </si>
  <si>
    <t xml:space="preserve"> - Za neregistrirana motorna vozila velja zavarovalno kritje tudi če je izpadlo iz prijave v zavarovanje, vendar samo v prvem letu nabave, za kar lahko zavarovalnica obračuna premijo.</t>
  </si>
  <si>
    <t xml:space="preserve"> - V primeru prijave/odjave vozila med zavarovalnim letom se obračuna premija po načinu "pro rata temporis".</t>
  </si>
  <si>
    <t xml:space="preserve"> - V celotnem zavarovalnem obdobju ni dopusten vpliv škodnega dogajanja (bonus/malus) na premijo.  </t>
  </si>
  <si>
    <t xml:space="preserve"> - Zavarovanje krije stroške prodaje vozila, uničenega (tehnična ali ekonomska totalna škoda) zaradi zavarovane nevarnosti polnega ali delnega (kombinacije) avtomobilskega kaska. Zavarovancu se izplača razlika med tržno vrednostjo vozila pred nesrečo in izplačano zavarovalnino (tehnična ali ekonomska totalna škoda). Uničeno vozilo zavarovanec prepusti zavarovalnici in po navodilih zavarovalnice sodeluje pri vseh uradnih postopkih, ki so potrebni v posameznem primeru.</t>
  </si>
  <si>
    <t xml:space="preserve"> - V zavarovanje je vključeno doplačilo za odkup izključitve zavarovalnega kritja zaradi vožnje pod vplivom prepovedanih substanc na službenih vožnjah za vsa vozila. Zavarovalnica pa ima v tem primeru od voznika pravico uveljavljati povračilo, vendar največ v znesku 13.560 EUR.</t>
  </si>
  <si>
    <t>AVTOMOBILSKI KASKO - AK</t>
  </si>
  <si>
    <t xml:space="preserve">Oznaka javnega naročila: </t>
  </si>
  <si>
    <t xml:space="preserve"> - polni kasko (PK)</t>
  </si>
  <si>
    <t>Zavarovalni kraj za zavarovanje avtomobilske odgovornosti (AO) in AO plus zavarovanje je Republika Slovenija in države, podpisnice Splošnih pravil zelene karte. Za ostala zavarovanja je zavarovalni kraj Republika Slovenija in države, kjer se nahaja zavarovančevo premoženje ali osebe, razen mirovnih in vojnih območij.</t>
  </si>
  <si>
    <t xml:space="preserve">Kraj in datum:                                                                       </t>
  </si>
  <si>
    <t>Žig, ime in priimek ter podpis
odgovorne osebe zavarovalnice:</t>
  </si>
  <si>
    <t>Žig, ime in priimek ter podpis
 odgovorne osebe zavarovalca:</t>
  </si>
  <si>
    <t xml:space="preserve">Obračun premije št. _ za avtomobilsko
zavarovanje  po osnovni polici številka: </t>
  </si>
  <si>
    <t>Fiksna letna premija za posamezno skupino vozil (v EUR)</t>
  </si>
  <si>
    <t>Skupno število vozil</t>
  </si>
  <si>
    <t>Nezgoda</t>
  </si>
  <si>
    <t>Delovna vozila - viličar</t>
  </si>
  <si>
    <t>Premija v EUR</t>
  </si>
  <si>
    <t>Znamka</t>
  </si>
  <si>
    <t>Št. šasije</t>
  </si>
  <si>
    <t>Št. potniških mest</t>
  </si>
  <si>
    <t>Masa vozila</t>
  </si>
  <si>
    <t>od</t>
  </si>
  <si>
    <t>do</t>
  </si>
  <si>
    <t>Število dni (pro rata)</t>
  </si>
  <si>
    <t>Letna</t>
  </si>
  <si>
    <t>Pro rata</t>
  </si>
  <si>
    <t>Renault</t>
  </si>
  <si>
    <t>Sestavni del zadevnega obračuna zavarovalne premije je "Priloga k obračunu".</t>
  </si>
  <si>
    <t>Registrska ali inventarna številka vozila</t>
  </si>
  <si>
    <t>Moč motorja
v KW</t>
  </si>
  <si>
    <t>Prostornina 
v ccm</t>
  </si>
  <si>
    <t>Nosilnost
v kg</t>
  </si>
  <si>
    <t>Informativna nabavna vrednost v EUR</t>
  </si>
  <si>
    <t>Obdobje obračuna</t>
  </si>
  <si>
    <t xml:space="preserve"> - Zavarovanje voznika za škodo zaradi telesnih poškodb z zavarovalno vsoto 100.000 EUR po dogodku za vsa vključena vozila.  </t>
  </si>
  <si>
    <t xml:space="preserve">Morebitna ostala dodatna oprema, ki ni vključena v razpisni dokumentaciji ali pri nabavi vozila v vrednost vozila, in rezervni dele ter vzorci blaga se zavarujejo po seznamu na I. riziko s premijsko stopnjo: </t>
  </si>
  <si>
    <t>V zgornji zavarovalni premiji so vključena tudi osnovna sredstva in drobni inventar zavarovanca, ki bi se nahajala v posameznem vozilu na I. riziko z zavarovalno vsoto do 3.000 EUR.</t>
  </si>
  <si>
    <t>brez 8,5% DPZP</t>
  </si>
  <si>
    <t>z 8,5% DPZP</t>
  </si>
  <si>
    <t>SLOVENSKE ŽELEZNICE, d.o.o., Kolodvorska ulica 11, 1506 Ljubljana</t>
  </si>
  <si>
    <t>SŽ - POTNIŠKI PROMET, d.o.o., Kolodvorska ulica 11, 1000 Ljubljana</t>
  </si>
  <si>
    <t>SŽ - TOVORNI PROMET, d.o.o., Kolodvorska ulica 11, 1000 Ljubljana</t>
  </si>
  <si>
    <t>Ljubljana, __.__.2020</t>
  </si>
  <si>
    <t>Polni kasko</t>
  </si>
  <si>
    <t>Kombinacija
B</t>
  </si>
  <si>
    <t>Kombinacija
D</t>
  </si>
  <si>
    <t>Kombinacija
E</t>
  </si>
  <si>
    <t>AAS</t>
  </si>
  <si>
    <t>Kombinacija
H</t>
  </si>
  <si>
    <t>Kombinacija
J</t>
  </si>
  <si>
    <t>Kombinacija
K</t>
  </si>
  <si>
    <t>NEVARNE SNOVI</t>
  </si>
  <si>
    <t>Skupaj (z vsemi doplačili in popusti, brez 8,5 % DPZP):</t>
  </si>
  <si>
    <t>Dacia</t>
  </si>
  <si>
    <t xml:space="preserve">Naziv naročnika: </t>
  </si>
  <si>
    <t>ID številka za DDV naročnika:</t>
  </si>
  <si>
    <t>Vsakokratni lastnik</t>
  </si>
  <si>
    <t>SKUPINA VOZIL</t>
  </si>
  <si>
    <t>Skupina vozil</t>
  </si>
  <si>
    <t>Zavarovalec</t>
  </si>
  <si>
    <t>Kangoo</t>
  </si>
  <si>
    <t>Megane</t>
  </si>
  <si>
    <t>Dokker</t>
  </si>
  <si>
    <t>Leto izdelave</t>
  </si>
  <si>
    <t>Delovna vozila - kosilnice…</t>
  </si>
  <si>
    <t>SŽ - INFRASTRUKTURA, d.o.o</t>
  </si>
  <si>
    <t>LJ17SUI</t>
  </si>
  <si>
    <t>LJ798MP</t>
  </si>
  <si>
    <t>LJ27ZIA</t>
  </si>
  <si>
    <t>LJ778ZT</t>
  </si>
  <si>
    <t>LJ33SUI</t>
  </si>
  <si>
    <t>VF1RFB00958849133</t>
  </si>
  <si>
    <t>VF1BZ890H53536707</t>
  </si>
  <si>
    <t>UU10SDCH560977087</t>
  </si>
  <si>
    <t>VF1KCTGEF37329003</t>
  </si>
  <si>
    <t>UU10SDCH558854375</t>
  </si>
  <si>
    <t xml:space="preserve"> - V zavarovanje so vključene vse povečane nevarnosti, ki jih predvidevajo zgoraj navedeni pogoji. Glede povečane nevarnosti za prevoz nevarnih snovi pa je za posamezno vozilo določena vključitev v zavarovalno kritje v vsakokratni prilogi k obračunu premije in zavarovalnici sporočeni spremembi med zavarovalnim letom.</t>
  </si>
  <si>
    <t>D - Zavarovalno kritje za povzročeno škodo od divjadi ali živali.</t>
  </si>
  <si>
    <t xml:space="preserve">H -  Zavarovalno kritje za škodo zaradi poškodbe ali uničenja parkiranega vozila, ki je nastalo zaradi dotika ali trčenja z neznanim vozilom ter zaradi strešnih snežnih plazov in ledenih tvorb, ki padajo s stavb. </t>
  </si>
  <si>
    <t>J -  Zavarovalno kritje za škodo zaradi razbitja, poškodovanja ali tatvine svetlobnih teles (vključno ksenon žarometi, ipd.) in ogledal.</t>
  </si>
  <si>
    <t>E - Zavarovalno kritje za škodo zaradi razbitja, poškodovanja ali tatvine vgrajenih stekel.</t>
  </si>
  <si>
    <t xml:space="preserve">B -  Zavarovalno kritje za škodo zaradi naravnih in elementarnih nesreč. </t>
  </si>
  <si>
    <t>AAS (Avtomobilska asistenca) - Zavarovalno kritje škode pomoči pri okvari, poškodbi ali reševanju vozila in potnikov kot zavarovanje maksimalne avtomobilske asistence – maksimalno zavarovalno kritje, ki ga zavarovalnica nudi na trgu. Zavarovanec mora ob asistenčnem primeru poklicati asistenčni center zavarovalnice.</t>
  </si>
  <si>
    <t xml:space="preserve">K - Zavarovalno kritje za škodo zaradi tatvine, velike tatvine, ropa, roparske tatvine, in odvzema vozila ali sestavnih delov (delov vozila, orodje, pribora in rezervnih delov) v kolikor so v času tatvine pritrjeni na vozilu ali zaklenjeni v vozilu. Krita je tudi škoda, ki je posledica prometne nesreče ali pogonske okvare, nastale po kateremkoli izvršenem dejanju iz te alineje. Šteje se, da je vozilo izginilo, če ga ne najdejo v tridesetih (30) dneh od dneva, ko je bilo izginotje prijavljeno policiji. </t>
  </si>
  <si>
    <t xml:space="preserve"> - V zavarovanje so vključeni tudi napisi in nalepke na vozilih.</t>
  </si>
  <si>
    <t>Skupaj (brez 8,5% DPZP):</t>
  </si>
  <si>
    <t>SI94995737</t>
  </si>
  <si>
    <t>Skupaj letna premija po vozilu</t>
  </si>
  <si>
    <t>Skupaj premija za vsa vozila (v EUR)</t>
  </si>
  <si>
    <t>SI84667044</t>
  </si>
  <si>
    <t>SI89393686</t>
  </si>
  <si>
    <t>SI18190995</t>
  </si>
  <si>
    <t>Osebna vozila - kritje B</t>
  </si>
  <si>
    <t>Osebna vozila - kritje C</t>
  </si>
  <si>
    <t>Osebna vozila - kritje D</t>
  </si>
  <si>
    <t>Osebna vozila - kritje E</t>
  </si>
  <si>
    <t>Osebna vozila - kritje F</t>
  </si>
  <si>
    <t>Osebna vozila - kritje G</t>
  </si>
  <si>
    <t>Osebna vozila (praviloma do 6 let) - kritje A</t>
  </si>
  <si>
    <r>
      <t xml:space="preserve"> - znesek odbitne franšize znaša </t>
    </r>
    <r>
      <rPr>
        <b/>
        <sz val="12"/>
        <color rgb="FF002060"/>
        <rFont val="Calibri"/>
        <family val="2"/>
        <charset val="238"/>
      </rPr>
      <t>1%</t>
    </r>
    <r>
      <rPr>
        <sz val="12"/>
        <rFont val="Calibri"/>
        <family val="2"/>
        <charset val="238"/>
      </rPr>
      <t xml:space="preserve"> od nabavne vrednosti novega vozila, ki se določi na dan obračuna škode;</t>
    </r>
  </si>
  <si>
    <r>
      <t xml:space="preserve"> - znesek odbitne franšize znaša </t>
    </r>
    <r>
      <rPr>
        <b/>
        <sz val="12"/>
        <color rgb="FF002060"/>
        <rFont val="Calibri"/>
        <family val="2"/>
        <charset val="238"/>
      </rPr>
      <t xml:space="preserve">1% </t>
    </r>
    <r>
      <rPr>
        <sz val="12"/>
        <rFont val="Calibri"/>
        <family val="2"/>
        <charset val="238"/>
      </rPr>
      <t>od nabavne vrednosti novega vozila, ki se določi na dan obračuna škode;</t>
    </r>
  </si>
  <si>
    <t>Zap.</t>
  </si>
  <si>
    <t>Zavarovalna premija 
v EUR z 8,5 % DPZP</t>
  </si>
  <si>
    <t>št.</t>
  </si>
  <si>
    <t>Strojelomno zavarovanje</t>
  </si>
  <si>
    <t>6.</t>
  </si>
  <si>
    <t>Plačnik:</t>
  </si>
  <si>
    <t>PE in naslov enote ponudnika:</t>
  </si>
  <si>
    <t>Številka police</t>
  </si>
  <si>
    <t>Predmet zavarovanja</t>
  </si>
  <si>
    <t>Zavarovane nevarnosti</t>
  </si>
  <si>
    <t>Način zavarovanja</t>
  </si>
  <si>
    <t>Zavarovanje železnic - polica številka:</t>
  </si>
  <si>
    <t>Zavarovalna premija 
v EUR brez 8,5 % DPZP</t>
  </si>
  <si>
    <t>Opombe</t>
  </si>
  <si>
    <t xml:space="preserve"> - Za določitev zavarovalnega kritja za predmetno zavarovanje vedno veljajo določila, celotne predmetne razpisne dokumentacije, razen če so zavarovalni pogoji ter klavzule zavarovalnice ugodnejši za zavarovanca. </t>
  </si>
  <si>
    <t>Vzorec 1 - SŽ-PP d.o.o.</t>
  </si>
  <si>
    <t>Vinkulant:</t>
  </si>
  <si>
    <t>SI82155135</t>
  </si>
  <si>
    <t>SID BANKA, d.d., Ljubljana, Ulica Josipine Turnograjske 6, 1000 Ljubljana</t>
  </si>
  <si>
    <t>Skupaj:</t>
  </si>
  <si>
    <t xml:space="preserve"> - Navedene premijske stopnje so fiksne, vsebujejo vsa doplačila, popuste, požarno takso in se ne spreminjajo ob spremembi števila lokacij oziroma nahajališč ter ne vsebujejo 8,5 % DPZP. </t>
  </si>
  <si>
    <t>Vzorec 1 - SŽ-TP, d.o.o.</t>
  </si>
  <si>
    <t>Rekapitulacija zavarovalne premije št.: Vzorec SŽ - TP, d.o.o.</t>
  </si>
  <si>
    <t>REKAPITULACIJA ZAVAROVALNE PREMIJE DRUŽB SŽ ŠTEVILKA: Vzorec 1</t>
  </si>
  <si>
    <t>Letna zavarovalna premija v EUR</t>
  </si>
  <si>
    <t>Rekapitulacija zavarovalne premije št.: Vzorec SŽ - PP, d.o.o.</t>
  </si>
  <si>
    <t>POTNIŠKI PROMET - Celotno premoženje na I. riziko z zavarovalno vsoto do 500.000 EUR po dogodku. Brez odbitne franšize.</t>
  </si>
  <si>
    <t xml:space="preserve">Zavarovalni pogoji ter klavzule (oznaka): </t>
  </si>
  <si>
    <t>Žig, ime in priimek ter podpis odgovorne osebe zavarovalnice:</t>
  </si>
  <si>
    <t xml:space="preserve">Skupaj zavarovalna premija brez 8,5% DPZP: </t>
  </si>
  <si>
    <t xml:space="preserve">Skupaj zavarovalna premija z 8,5% DPZP: </t>
  </si>
  <si>
    <t>Na novo vrednost</t>
  </si>
  <si>
    <t>POTNIŠKI PROMET - Objekti nabavne vrednosti nad 800.000 EUR.</t>
  </si>
  <si>
    <t>Od 01.07.2026 od 00:00 ure do 30.06.2027 do 24:00 ure</t>
  </si>
  <si>
    <t>SKLOP 4 - Strojelomno zavarovanje:</t>
  </si>
  <si>
    <t>Polica številka</t>
  </si>
  <si>
    <t xml:space="preserve">Zap. št.- </t>
  </si>
  <si>
    <t>Premijska stopnja</t>
  </si>
  <si>
    <t>Zavarovalna premija</t>
  </si>
  <si>
    <t>Zavarovalna vsota 
(EUR)</t>
  </si>
  <si>
    <t>Navedeno v Zavarovalno tehnični dokumentaciji</t>
  </si>
  <si>
    <t xml:space="preserve">TOVORNI PROMET - Zavarovanje opreme s strojelomnimi tveganji in motorizirana tirna vozila za škodo zaradi nenadnega, nepričakovanega učinkovanja električnega toka (v smislu strojelomnega zavarovanja) tako neposrednega kot tudi posrednega  </t>
  </si>
  <si>
    <t>Amortizacija pri delnih škodah je odkupljena</t>
  </si>
  <si>
    <t xml:space="preserve">POTNIŠKI PROMET - Zavarovanje opreme s strojelomnimi tveganji in motorizirana tirna vozila za škodo zaradi nenadnega, nepričakovanega učinkovanja električnega toka (v smislu strojelomnega zavarovanja) tako neposrednega kot tudi posrednega </t>
  </si>
  <si>
    <t>Na podlagi javnega naročila z oznako _____ za sklop 4 ter pogodbe o strojelomnem zavarovanju ter sklenjene police znaša zavarovalna premija:</t>
  </si>
  <si>
    <t>Na podlagi javnega naročila z oznako ___ za sklop 4 ter pogodbe o strojelomnem zavarovanju in sklenjene poilce se zavaruje: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</si>
</sst>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_€_-;\-* #,##0.00\ _€_-;_-* &quot;-&quot;??\ _€_-;_-@_-"/>
    <numFmt numFmtId="165" formatCode="_-* #,##0.00\ &quot;SIT&quot;_-;\-* #,##0.00\ &quot;SIT&quot;_-;_-* &quot;-&quot;??\ &quot;SIT&quot;_-;_-@_-"/>
    <numFmt numFmtId="166" formatCode="_-* #,##0.00\ _S_I_T_-;\-* #,##0.00\ _S_I_T_-;_-* &quot;-&quot;??\ _S_I_T_-;_-@_-"/>
    <numFmt numFmtId="167" formatCode="#,##0.00_ ;\-#,##0.00\ "/>
    <numFmt numFmtId="168" formatCode="dd/mm/yyyy;@"/>
    <numFmt numFmtId="169" formatCode="#,##0.000_ ;\-#,##0.000\ "/>
    <numFmt numFmtId="170" formatCode="0.000"/>
    <numFmt numFmtId="171" formatCode="#,##0\ [$€-424]"/>
    <numFmt numFmtId="172" formatCode="#,##0.0000000"/>
  </numFmts>
  <fonts count="88" x14ac:knownFonts="1">
    <font>
      <sz val="10"/>
      <name val="Arial"/>
    </font>
    <font>
      <sz val="8"/>
      <name val="Arial"/>
      <family val="2"/>
    </font>
    <font>
      <sz val="12"/>
      <name val="Calibri"/>
      <family val="2"/>
      <charset val="238"/>
    </font>
    <font>
      <b/>
      <sz val="12"/>
      <name val="Calibri"/>
      <family val="2"/>
      <charset val="238"/>
    </font>
    <font>
      <sz val="10"/>
      <name val="Arial"/>
      <family val="2"/>
      <charset val="238"/>
    </font>
    <font>
      <sz val="11"/>
      <color indexed="8"/>
      <name val="Calibri"/>
      <family val="2"/>
      <charset val="238"/>
    </font>
    <font>
      <sz val="10"/>
      <name val="Arial CE"/>
      <charset val="238"/>
    </font>
    <font>
      <u/>
      <sz val="10"/>
      <color indexed="12"/>
      <name val="Arial CE"/>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2"/>
      <color rgb="FFFF0000"/>
      <name val="Calibri"/>
      <family val="2"/>
      <charset val="238"/>
    </font>
    <font>
      <sz val="12"/>
      <name val="Calibri"/>
      <family val="2"/>
      <scheme val="minor"/>
    </font>
    <font>
      <b/>
      <sz val="12"/>
      <name val="Calibri"/>
      <family val="2"/>
      <scheme val="minor"/>
    </font>
    <font>
      <b/>
      <sz val="12"/>
      <name val="Calibri"/>
      <family val="2"/>
      <charset val="238"/>
      <scheme val="minor"/>
    </font>
    <font>
      <b/>
      <sz val="12"/>
      <color indexed="10"/>
      <name val="Calibri"/>
      <family val="2"/>
      <charset val="238"/>
      <scheme val="minor"/>
    </font>
    <font>
      <sz val="12"/>
      <name val="Calibri"/>
      <family val="2"/>
      <charset val="238"/>
      <scheme val="minor"/>
    </font>
    <font>
      <sz val="12"/>
      <color rgb="FFFF0000"/>
      <name val="Calibri"/>
      <family val="2"/>
      <charset val="238"/>
      <scheme val="minor"/>
    </font>
    <font>
      <sz val="12"/>
      <color indexed="10"/>
      <name val="Calibri"/>
      <family val="2"/>
      <charset val="238"/>
      <scheme val="minor"/>
    </font>
    <font>
      <b/>
      <sz val="13"/>
      <name val="Calibri"/>
      <family val="2"/>
      <scheme val="minor"/>
    </font>
    <font>
      <sz val="10"/>
      <name val="Calibri"/>
      <family val="2"/>
      <charset val="238"/>
    </font>
    <font>
      <b/>
      <sz val="16"/>
      <name val="Calibri"/>
      <family val="2"/>
      <charset val="238"/>
      <scheme val="minor"/>
    </font>
    <font>
      <sz val="11"/>
      <name val="Calibri"/>
      <family val="2"/>
      <charset val="238"/>
    </font>
    <font>
      <b/>
      <sz val="16"/>
      <name val="Calibri"/>
      <family val="2"/>
      <scheme val="minor"/>
    </font>
    <font>
      <b/>
      <sz val="14"/>
      <name val="Calibri"/>
      <family val="2"/>
      <charset val="238"/>
      <scheme val="minor"/>
    </font>
    <font>
      <sz val="8"/>
      <name val="Arial"/>
      <family val="2"/>
      <charset val="238"/>
    </font>
    <font>
      <sz val="11"/>
      <name val="Calibri"/>
      <family val="2"/>
    </font>
    <font>
      <sz val="9"/>
      <name val="Calibri"/>
      <family val="2"/>
      <charset val="238"/>
    </font>
    <font>
      <sz val="10"/>
      <color theme="1"/>
      <name val="Arial"/>
      <family val="2"/>
      <charset val="238"/>
    </font>
    <font>
      <sz val="10"/>
      <name val="Calibri"/>
      <family val="2"/>
    </font>
    <font>
      <b/>
      <sz val="11"/>
      <name val="Calibri"/>
      <family val="2"/>
    </font>
    <font>
      <b/>
      <sz val="14"/>
      <name val="Calibri"/>
      <family val="2"/>
    </font>
    <font>
      <b/>
      <sz val="10"/>
      <name val="Calibri"/>
      <family val="2"/>
    </font>
    <font>
      <sz val="10"/>
      <name val="Calibri"/>
      <family val="2"/>
      <charset val="238"/>
      <scheme val="minor"/>
    </font>
    <font>
      <b/>
      <sz val="16"/>
      <color indexed="10"/>
      <name val="Calibri"/>
      <family val="2"/>
      <charset val="238"/>
      <scheme val="minor"/>
    </font>
    <font>
      <b/>
      <sz val="10"/>
      <name val="Calibri"/>
      <family val="2"/>
      <charset val="238"/>
      <scheme val="minor"/>
    </font>
    <font>
      <sz val="10"/>
      <color indexed="8"/>
      <name val="Arial"/>
      <family val="2"/>
      <charset val="238"/>
    </font>
    <font>
      <b/>
      <sz val="10"/>
      <color indexed="8"/>
      <name val="Calibri"/>
      <family val="2"/>
      <charset val="238"/>
      <scheme val="minor"/>
    </font>
    <font>
      <b/>
      <sz val="8"/>
      <color indexed="8"/>
      <name val="Calibri"/>
      <family val="2"/>
      <charset val="238"/>
      <scheme val="minor"/>
    </font>
    <font>
      <b/>
      <sz val="10"/>
      <color rgb="FFFF0000"/>
      <name val="Calibri"/>
      <family val="2"/>
      <charset val="238"/>
      <scheme val="minor"/>
    </font>
    <font>
      <sz val="10"/>
      <color theme="1"/>
      <name val="Cambria"/>
      <family val="1"/>
      <charset val="238"/>
    </font>
    <font>
      <b/>
      <sz val="11"/>
      <name val="Arial"/>
      <family val="2"/>
      <charset val="238"/>
    </font>
    <font>
      <b/>
      <sz val="10"/>
      <color rgb="FFFF0000"/>
      <name val="Calibri"/>
      <family val="2"/>
    </font>
    <font>
      <b/>
      <sz val="9"/>
      <color rgb="FFFF0000"/>
      <name val="Calibri"/>
      <family val="2"/>
    </font>
    <font>
      <sz val="9"/>
      <color theme="1"/>
      <name val="Arial"/>
      <family val="2"/>
      <charset val="238"/>
    </font>
    <font>
      <sz val="10"/>
      <color rgb="FFFF0000"/>
      <name val="Arial"/>
      <family val="2"/>
      <charset val="238"/>
    </font>
    <font>
      <b/>
      <sz val="9"/>
      <name val="Calibri"/>
      <family val="2"/>
    </font>
    <font>
      <b/>
      <sz val="8"/>
      <name val="Calibri"/>
      <family val="2"/>
    </font>
    <font>
      <b/>
      <sz val="9"/>
      <name val="Calibri"/>
      <family val="2"/>
      <charset val="238"/>
      <scheme val="minor"/>
    </font>
    <font>
      <b/>
      <sz val="12"/>
      <color rgb="FF002060"/>
      <name val="Calibri"/>
      <family val="2"/>
      <charset val="238"/>
    </font>
    <font>
      <b/>
      <sz val="12"/>
      <color rgb="FF002060"/>
      <name val="Calibri"/>
      <family val="2"/>
      <charset val="238"/>
      <scheme val="minor"/>
    </font>
    <font>
      <b/>
      <sz val="11"/>
      <color rgb="FF002060"/>
      <name val="Calibri"/>
      <family val="2"/>
      <charset val="238"/>
    </font>
    <font>
      <sz val="10"/>
      <color indexed="8"/>
      <name val="Calibri"/>
      <family val="2"/>
      <charset val="238"/>
      <scheme val="minor"/>
    </font>
    <font>
      <b/>
      <sz val="11"/>
      <name val="Calibri"/>
      <family val="2"/>
      <charset val="238"/>
      <scheme val="minor"/>
    </font>
    <font>
      <b/>
      <sz val="20"/>
      <color indexed="8"/>
      <name val="Calibri"/>
      <family val="2"/>
      <charset val="238"/>
      <scheme val="minor"/>
    </font>
    <font>
      <b/>
      <sz val="14"/>
      <color indexed="8"/>
      <name val="Calibri"/>
      <family val="2"/>
      <charset val="238"/>
      <scheme val="minor"/>
    </font>
    <font>
      <sz val="10"/>
      <color indexed="10"/>
      <name val="Calibri"/>
      <family val="2"/>
      <charset val="238"/>
      <scheme val="minor"/>
    </font>
    <font>
      <sz val="11"/>
      <color indexed="8"/>
      <name val="Calibri"/>
      <family val="2"/>
      <charset val="238"/>
      <scheme val="minor"/>
    </font>
    <font>
      <b/>
      <sz val="14"/>
      <name val="Calibri"/>
      <family val="2"/>
      <charset val="238"/>
    </font>
    <font>
      <b/>
      <sz val="16"/>
      <name val="Calibri"/>
      <family val="2"/>
      <charset val="238"/>
    </font>
    <font>
      <b/>
      <sz val="16"/>
      <color indexed="10"/>
      <name val="Calibri"/>
      <family val="2"/>
      <charset val="238"/>
    </font>
    <font>
      <b/>
      <sz val="10"/>
      <name val="Calibri"/>
      <family val="2"/>
      <charset val="238"/>
    </font>
    <font>
      <b/>
      <sz val="11"/>
      <name val="Calibri"/>
      <family val="2"/>
      <charset val="238"/>
    </font>
    <font>
      <sz val="10"/>
      <color indexed="10"/>
      <name val="Calibri"/>
      <family val="2"/>
      <charset val="238"/>
    </font>
    <font>
      <sz val="14"/>
      <name val="Calibri"/>
      <family val="2"/>
      <charset val="238"/>
    </font>
    <font>
      <sz val="10"/>
      <color rgb="FFFF0000"/>
      <name val="Calibri"/>
      <family val="2"/>
      <charset val="238"/>
    </font>
    <font>
      <sz val="12"/>
      <color rgb="FFFF0000"/>
      <name val="Calibri"/>
      <family val="2"/>
      <charset val="238"/>
    </font>
    <font>
      <b/>
      <sz val="11"/>
      <color indexed="8"/>
      <name val="Calibri"/>
      <family val="2"/>
      <charset val="238"/>
      <scheme val="minor"/>
    </font>
    <font>
      <sz val="11"/>
      <name val="Calibri"/>
      <family val="2"/>
      <charset val="238"/>
      <scheme val="minor"/>
    </font>
    <font>
      <sz val="11"/>
      <name val="Calibri"/>
      <family val="2"/>
      <scheme val="minor"/>
    </font>
    <font>
      <sz val="12"/>
      <color indexed="8"/>
      <name val="Calibri"/>
      <family val="2"/>
      <scheme val="minor"/>
    </font>
    <font>
      <b/>
      <sz val="12"/>
      <color indexed="8"/>
      <name val="Calibri"/>
      <family val="2"/>
      <charset val="238"/>
      <scheme val="minor"/>
    </font>
    <font>
      <sz val="12"/>
      <color indexed="8"/>
      <name val="Calibri"/>
      <family val="2"/>
      <charset val="238"/>
      <scheme val="minor"/>
    </font>
    <font>
      <b/>
      <sz val="13"/>
      <color indexed="8"/>
      <name val="Calibri"/>
      <family val="2"/>
      <charset val="238"/>
      <scheme val="minor"/>
    </font>
    <font>
      <b/>
      <sz val="13"/>
      <name val="Calibri"/>
      <family val="2"/>
      <charset val="238"/>
    </font>
  </fonts>
  <fills count="35">
    <fill>
      <patternFill patternType="none"/>
    </fill>
    <fill>
      <patternFill patternType="gray125"/>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bgColor indexed="64"/>
      </patternFill>
    </fill>
    <fill>
      <patternFill patternType="solid">
        <fgColor indexed="9"/>
        <bgColor indexed="64"/>
      </patternFill>
    </fill>
    <fill>
      <patternFill patternType="solid">
        <fgColor rgb="FFFFFF99"/>
        <bgColor indexed="64"/>
      </patternFill>
    </fill>
    <fill>
      <patternFill patternType="solid">
        <fgColor theme="0"/>
        <bgColor indexed="64"/>
      </patternFill>
    </fill>
    <fill>
      <patternFill patternType="solid">
        <fgColor indexed="22"/>
        <bgColor indexed="64"/>
      </patternFill>
    </fill>
    <fill>
      <patternFill patternType="solid">
        <fgColor rgb="FFC0C0C0"/>
        <bgColor indexed="64"/>
      </patternFill>
    </fill>
    <fill>
      <patternFill patternType="solid">
        <fgColor rgb="FFFFFF00"/>
        <bgColor indexed="64"/>
      </patternFill>
    </fill>
    <fill>
      <patternFill patternType="lightUp">
        <bgColor auto="1"/>
      </patternFill>
    </fill>
    <fill>
      <patternFill patternType="lightUp"/>
    </fill>
    <fill>
      <patternFill patternType="solid">
        <fgColor theme="0" tint="-0.24994659260841701"/>
        <bgColor indexed="64"/>
      </patternFill>
    </fill>
    <fill>
      <patternFill patternType="lightUp">
        <bgColor rgb="FFFFFF00"/>
      </patternFill>
    </fill>
  </fills>
  <borders count="87">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medium">
        <color indexed="64"/>
      </top>
      <bottom/>
      <diagonal/>
    </border>
    <border>
      <left/>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medium">
        <color indexed="64"/>
      </top>
      <bottom style="double">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top style="thin">
        <color indexed="64"/>
      </top>
      <bottom style="medium">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medium">
        <color indexed="64"/>
      </left>
      <right/>
      <top/>
      <bottom/>
      <diagonal/>
    </border>
    <border>
      <left/>
      <right style="medium">
        <color indexed="64"/>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medium">
        <color indexed="64"/>
      </right>
      <top style="thin">
        <color indexed="64"/>
      </top>
      <bottom/>
      <diagonal/>
    </border>
    <border>
      <left style="thin">
        <color indexed="64"/>
      </left>
      <right/>
      <top/>
      <bottom style="medium">
        <color indexed="64"/>
      </bottom>
      <diagonal/>
    </border>
    <border>
      <left style="medium">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indexed="64"/>
      </left>
      <right/>
      <top/>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right/>
      <top/>
      <bottom style="double">
        <color indexed="64"/>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s>
  <cellStyleXfs count="68">
    <xf numFmtId="0" fontId="0" fillId="0" borderId="0"/>
    <xf numFmtId="0" fontId="5" fillId="2" borderId="0" applyNumberFormat="0" applyBorder="0" applyAlignment="0" applyProtection="0"/>
    <xf numFmtId="0" fontId="5" fillId="2"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8" fillId="16"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7"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9" fillId="6" borderId="0" applyNumberFormat="0" applyBorder="0" applyAlignment="0" applyProtection="0"/>
    <xf numFmtId="0" fontId="7" fillId="0" borderId="0" applyNumberFormat="0" applyFill="0" applyBorder="0" applyAlignment="0" applyProtection="0">
      <alignment vertical="top"/>
      <protection locked="0"/>
    </xf>
    <xf numFmtId="0" fontId="10" fillId="9" borderId="1" applyNumberFormat="0" applyAlignment="0" applyProtection="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4" fillId="0" borderId="0" applyNumberFormat="0" applyFill="0" applyBorder="0" applyAlignment="0" applyProtection="0"/>
    <xf numFmtId="0" fontId="11" fillId="0" borderId="0" applyNumberFormat="0" applyFill="0" applyBorder="0" applyAlignment="0" applyProtection="0"/>
    <xf numFmtId="0" fontId="4" fillId="0" borderId="0"/>
    <xf numFmtId="0" fontId="4" fillId="0" borderId="0"/>
    <xf numFmtId="0" fontId="6" fillId="0" borderId="0"/>
    <xf numFmtId="0" fontId="15" fillId="12" borderId="0" applyNumberFormat="0" applyBorder="0" applyAlignment="0" applyProtection="0"/>
    <xf numFmtId="9" fontId="6" fillId="0" borderId="0" applyFont="0" applyFill="0" applyBorder="0" applyAlignment="0" applyProtection="0"/>
    <xf numFmtId="0" fontId="6" fillId="5" borderId="5" applyNumberFormat="0" applyFon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17" borderId="0" applyNumberFormat="0" applyBorder="0" applyAlignment="0" applyProtection="0"/>
    <xf numFmtId="0" fontId="8" fillId="15" borderId="0" applyNumberFormat="0" applyBorder="0" applyAlignment="0" applyProtection="0"/>
    <xf numFmtId="0" fontId="8" fillId="22" borderId="0" applyNumberFormat="0" applyBorder="0" applyAlignment="0" applyProtection="0"/>
    <xf numFmtId="0" fontId="18" fillId="0" borderId="6" applyNumberFormat="0" applyFill="0" applyAlignment="0" applyProtection="0"/>
    <xf numFmtId="0" fontId="19" fillId="23" borderId="7" applyNumberFormat="0" applyAlignment="0" applyProtection="0"/>
    <xf numFmtId="0" fontId="20" fillId="9" borderId="8" applyNumberFormat="0" applyAlignment="0" applyProtection="0"/>
    <xf numFmtId="0" fontId="21" fillId="4" borderId="0" applyNumberFormat="0" applyBorder="0" applyAlignment="0" applyProtection="0"/>
    <xf numFmtId="165" fontId="6" fillId="0" borderId="0" applyFont="0" applyFill="0" applyBorder="0" applyAlignment="0" applyProtection="0"/>
    <xf numFmtId="0" fontId="22" fillId="3" borderId="8" applyNumberFormat="0" applyAlignment="0" applyProtection="0"/>
    <xf numFmtId="0" fontId="23" fillId="0" borderId="9" applyNumberFormat="0" applyFill="0" applyAlignment="0" applyProtection="0"/>
    <xf numFmtId="0" fontId="4" fillId="0" borderId="0"/>
    <xf numFmtId="166"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49" fillId="0" borderId="0"/>
    <xf numFmtId="0" fontId="49" fillId="0" borderId="0"/>
    <xf numFmtId="0" fontId="6" fillId="0" borderId="0"/>
  </cellStyleXfs>
  <cellXfs count="491">
    <xf numFmtId="0" fontId="0" fillId="0" borderId="0" xfId="0"/>
    <xf numFmtId="0" fontId="2" fillId="0" borderId="0" xfId="0" applyFont="1" applyAlignment="1">
      <alignment vertical="center"/>
    </xf>
    <xf numFmtId="0" fontId="2" fillId="0" borderId="0" xfId="0" applyFont="1" applyAlignment="1">
      <alignment vertical="center" wrapText="1"/>
    </xf>
    <xf numFmtId="3" fontId="2" fillId="0" borderId="0" xfId="0" applyNumberFormat="1" applyFont="1" applyAlignment="1">
      <alignment vertical="center" wrapText="1"/>
    </xf>
    <xf numFmtId="0" fontId="25" fillId="0" borderId="0" xfId="0" applyFont="1" applyAlignment="1">
      <alignment vertical="center"/>
    </xf>
    <xf numFmtId="0" fontId="3" fillId="0" borderId="0" xfId="0" applyFont="1" applyAlignment="1">
      <alignment vertical="center"/>
    </xf>
    <xf numFmtId="0" fontId="25" fillId="0" borderId="0" xfId="0" applyFont="1" applyAlignment="1">
      <alignment vertical="center" wrapText="1"/>
    </xf>
    <xf numFmtId="0" fontId="25" fillId="0" borderId="0" xfId="0" applyFont="1" applyAlignment="1">
      <alignment horizontal="center" vertical="center" wrapText="1"/>
    </xf>
    <xf numFmtId="3" fontId="2" fillId="0" borderId="0" xfId="0" applyNumberFormat="1" applyFont="1" applyAlignment="1">
      <alignment vertical="center"/>
    </xf>
    <xf numFmtId="0" fontId="29" fillId="0" borderId="0" xfId="0" applyFont="1" applyAlignment="1">
      <alignment vertical="center" wrapText="1"/>
    </xf>
    <xf numFmtId="0" fontId="29" fillId="0" borderId="0" xfId="0" applyFont="1" applyAlignment="1">
      <alignment vertical="center"/>
    </xf>
    <xf numFmtId="3" fontId="29" fillId="0" borderId="0" xfId="0" applyNumberFormat="1" applyFont="1" applyAlignment="1">
      <alignment vertical="center"/>
    </xf>
    <xf numFmtId="0" fontId="27" fillId="0" borderId="0" xfId="0" applyFont="1" applyAlignment="1">
      <alignment vertical="center"/>
    </xf>
    <xf numFmtId="3" fontId="29" fillId="0" borderId="0" xfId="0" applyNumberFormat="1" applyFont="1" applyAlignment="1">
      <alignment vertical="center" wrapText="1"/>
    </xf>
    <xf numFmtId="0" fontId="27" fillId="0" borderId="0" xfId="0" applyFont="1" applyAlignment="1">
      <alignment vertical="center" wrapText="1"/>
    </xf>
    <xf numFmtId="0" fontId="29" fillId="0" borderId="0" xfId="0" applyFont="1"/>
    <xf numFmtId="0" fontId="2" fillId="0" borderId="0" xfId="0" applyFont="1" applyAlignment="1">
      <alignment horizontal="left" vertical="center" indent="1"/>
    </xf>
    <xf numFmtId="0" fontId="2" fillId="0" borderId="0" xfId="0" applyFont="1" applyAlignment="1">
      <alignment horizontal="left" vertical="center" indent="2"/>
    </xf>
    <xf numFmtId="0" fontId="2" fillId="0" borderId="0" xfId="0" applyFont="1" applyAlignment="1">
      <alignment horizontal="left" vertical="center" indent="3"/>
    </xf>
    <xf numFmtId="0" fontId="26" fillId="0" borderId="0" xfId="0" applyFont="1" applyAlignment="1">
      <alignment vertical="center"/>
    </xf>
    <xf numFmtId="0" fontId="25" fillId="0" borderId="0" xfId="0" applyFont="1" applyAlignment="1">
      <alignment horizontal="center" vertical="center"/>
    </xf>
    <xf numFmtId="0" fontId="25" fillId="0" borderId="0" xfId="0" applyFont="1" applyAlignment="1">
      <alignment horizontal="right" vertical="center"/>
    </xf>
    <xf numFmtId="0" fontId="25" fillId="0" borderId="0" xfId="0" applyFont="1" applyAlignment="1">
      <alignment horizontal="right" vertical="center" indent="1"/>
    </xf>
    <xf numFmtId="0" fontId="26" fillId="0" borderId="0" xfId="0" applyFont="1" applyAlignment="1">
      <alignment horizontal="left" vertical="center" indent="1"/>
    </xf>
    <xf numFmtId="0" fontId="29" fillId="0" borderId="0" xfId="0" applyFont="1" applyAlignment="1">
      <alignment horizontal="left" vertical="center" indent="2"/>
    </xf>
    <xf numFmtId="0" fontId="29" fillId="0" borderId="0" xfId="0" applyFont="1" applyAlignment="1">
      <alignment horizontal="right" vertical="center" indent="1"/>
    </xf>
    <xf numFmtId="0" fontId="28" fillId="0" borderId="0" xfId="0" applyFont="1" applyAlignment="1">
      <alignment horizontal="center" vertical="center" wrapText="1"/>
    </xf>
    <xf numFmtId="0" fontId="27" fillId="0" borderId="0" xfId="0" applyFont="1" applyAlignment="1">
      <alignment horizontal="center" vertical="center" wrapText="1"/>
    </xf>
    <xf numFmtId="0" fontId="29" fillId="0" borderId="0" xfId="0" applyFont="1" applyAlignment="1">
      <alignment horizontal="center" vertical="center" wrapText="1"/>
    </xf>
    <xf numFmtId="0" fontId="27" fillId="0" borderId="0" xfId="60" applyFont="1" applyAlignment="1">
      <alignment horizontal="center" vertical="center" wrapText="1"/>
    </xf>
    <xf numFmtId="0" fontId="29" fillId="0" borderId="0" xfId="60" applyFont="1" applyAlignment="1">
      <alignment horizontal="center" vertical="center" wrapText="1"/>
    </xf>
    <xf numFmtId="0" fontId="34" fillId="0" borderId="0" xfId="60" applyFont="1" applyAlignment="1">
      <alignment horizontal="right" vertical="center"/>
    </xf>
    <xf numFmtId="0" fontId="28" fillId="0" borderId="0" xfId="60" applyFont="1" applyAlignment="1">
      <alignment horizontal="center" vertical="center" wrapText="1"/>
    </xf>
    <xf numFmtId="0" fontId="29" fillId="0" borderId="0" xfId="60" applyFont="1" applyAlignment="1">
      <alignment vertical="center"/>
    </xf>
    <xf numFmtId="3" fontId="29" fillId="0" borderId="0" xfId="60" applyNumberFormat="1" applyFont="1" applyAlignment="1">
      <alignment vertical="center" wrapText="1"/>
    </xf>
    <xf numFmtId="0" fontId="29" fillId="0" borderId="0" xfId="60" applyFont="1" applyAlignment="1">
      <alignment horizontal="right" vertical="center"/>
    </xf>
    <xf numFmtId="3" fontId="29" fillId="0" borderId="0" xfId="60" applyNumberFormat="1" applyFont="1" applyAlignment="1">
      <alignment vertical="center"/>
    </xf>
    <xf numFmtId="0" fontId="30" fillId="0" borderId="0" xfId="60" applyFont="1" applyAlignment="1">
      <alignment vertical="center" wrapText="1"/>
    </xf>
    <xf numFmtId="0" fontId="31" fillId="0" borderId="0" xfId="60" applyFont="1" applyAlignment="1">
      <alignment vertical="center" wrapText="1"/>
    </xf>
    <xf numFmtId="0" fontId="29" fillId="0" borderId="0" xfId="60" applyFont="1" applyAlignment="1">
      <alignment vertical="center" wrapText="1"/>
    </xf>
    <xf numFmtId="4" fontId="27" fillId="0" borderId="0" xfId="60" applyNumberFormat="1" applyFont="1" applyAlignment="1">
      <alignment horizontal="right" vertical="center" wrapText="1"/>
    </xf>
    <xf numFmtId="0" fontId="27" fillId="0" borderId="0" xfId="60" applyFont="1"/>
    <xf numFmtId="0" fontId="29" fillId="0" borderId="0" xfId="39" applyFont="1" applyAlignment="1">
      <alignment vertical="center"/>
    </xf>
    <xf numFmtId="0" fontId="27" fillId="0" borderId="0" xfId="60" applyFont="1" applyAlignment="1">
      <alignment horizontal="left" vertical="center" indent="1"/>
    </xf>
    <xf numFmtId="3" fontId="27" fillId="0" borderId="0" xfId="60" applyNumberFormat="1" applyFont="1" applyAlignment="1">
      <alignment horizontal="center" vertical="center"/>
    </xf>
    <xf numFmtId="4" fontId="27" fillId="0" borderId="0" xfId="60" applyNumberFormat="1" applyFont="1" applyAlignment="1">
      <alignment horizontal="center"/>
    </xf>
    <xf numFmtId="169" fontId="27" fillId="27" borderId="49" xfId="60" applyNumberFormat="1" applyFont="1" applyFill="1" applyBorder="1" applyAlignment="1">
      <alignment vertical="center"/>
    </xf>
    <xf numFmtId="0" fontId="27" fillId="0" borderId="0" xfId="0" applyFont="1" applyAlignment="1">
      <alignment horizontal="left" vertical="center" wrapText="1" indent="1"/>
    </xf>
    <xf numFmtId="0" fontId="29" fillId="0" borderId="0" xfId="0" applyFont="1" applyAlignment="1">
      <alignment horizontal="center" vertical="center"/>
    </xf>
    <xf numFmtId="0" fontId="29" fillId="0" borderId="10" xfId="60" applyFont="1" applyBorder="1" applyAlignment="1">
      <alignment vertical="center" wrapText="1"/>
    </xf>
    <xf numFmtId="0" fontId="26" fillId="0" borderId="0" xfId="0" applyFont="1" applyAlignment="1">
      <alignment horizontal="right" vertical="center"/>
    </xf>
    <xf numFmtId="0" fontId="25" fillId="27" borderId="0" xfId="0" applyFont="1" applyFill="1" applyAlignment="1">
      <alignment vertical="center"/>
    </xf>
    <xf numFmtId="167" fontId="26" fillId="0" borderId="10" xfId="0" applyNumberFormat="1" applyFont="1" applyBorder="1" applyAlignment="1">
      <alignment horizontal="right" vertical="center"/>
    </xf>
    <xf numFmtId="0" fontId="35" fillId="0" borderId="0" xfId="0" applyFont="1"/>
    <xf numFmtId="0" fontId="33" fillId="0" borderId="0" xfId="0" applyFont="1" applyAlignment="1">
      <alignment vertical="center" wrapText="1"/>
    </xf>
    <xf numFmtId="0" fontId="40" fillId="0" borderId="0" xfId="0" applyFont="1" applyAlignment="1">
      <alignment vertical="center" wrapText="1"/>
    </xf>
    <xf numFmtId="0" fontId="3" fillId="0" borderId="0" xfId="0" applyFont="1" applyAlignment="1">
      <alignment vertical="top"/>
    </xf>
    <xf numFmtId="0" fontId="2" fillId="0" borderId="0" xfId="0" applyFont="1" applyAlignment="1">
      <alignment horizontal="right"/>
    </xf>
    <xf numFmtId="4" fontId="3" fillId="0" borderId="0" xfId="0" applyNumberFormat="1" applyFont="1" applyAlignment="1">
      <alignment horizontal="right" wrapText="1" indent="1"/>
    </xf>
    <xf numFmtId="0" fontId="42" fillId="0" borderId="0" xfId="0" applyFont="1" applyAlignment="1">
      <alignment vertical="center" wrapText="1"/>
    </xf>
    <xf numFmtId="0" fontId="43" fillId="0" borderId="0" xfId="0" applyFont="1" applyAlignment="1">
      <alignment vertical="center" wrapText="1"/>
    </xf>
    <xf numFmtId="0" fontId="39" fillId="0" borderId="0" xfId="0" applyFont="1" applyAlignment="1">
      <alignment vertical="center"/>
    </xf>
    <xf numFmtId="0" fontId="43" fillId="0" borderId="0" xfId="0" applyFont="1" applyAlignment="1">
      <alignment vertical="center"/>
    </xf>
    <xf numFmtId="0" fontId="42" fillId="0" borderId="0" xfId="0" applyFont="1" applyAlignment="1">
      <alignment vertical="center"/>
    </xf>
    <xf numFmtId="0" fontId="42" fillId="0" borderId="0" xfId="0" applyFont="1" applyAlignment="1">
      <alignment horizontal="right" indent="1"/>
    </xf>
    <xf numFmtId="0" fontId="42" fillId="0" borderId="0" xfId="0" applyFont="1"/>
    <xf numFmtId="3" fontId="42" fillId="0" borderId="0" xfId="0" applyNumberFormat="1" applyFont="1" applyAlignment="1">
      <alignment horizontal="right" indent="1"/>
    </xf>
    <xf numFmtId="0" fontId="33" fillId="0" borderId="0" xfId="0" applyFont="1" applyAlignment="1">
      <alignment vertical="center"/>
    </xf>
    <xf numFmtId="3" fontId="43" fillId="28" borderId="19" xfId="0" applyNumberFormat="1" applyFont="1" applyFill="1" applyBorder="1" applyAlignment="1">
      <alignment horizontal="center" vertical="center" wrapText="1"/>
    </xf>
    <xf numFmtId="3" fontId="43" fillId="28" borderId="68" xfId="0" applyNumberFormat="1" applyFont="1" applyFill="1" applyBorder="1" applyAlignment="1">
      <alignment horizontal="center" vertical="center" wrapText="1"/>
    </xf>
    <xf numFmtId="4" fontId="2" fillId="24" borderId="17" xfId="0" applyNumberFormat="1" applyFont="1" applyFill="1" applyBorder="1" applyAlignment="1" applyProtection="1">
      <alignment vertical="center"/>
      <protection locked="0"/>
    </xf>
    <xf numFmtId="4" fontId="2" fillId="24" borderId="23" xfId="0" applyNumberFormat="1" applyFont="1" applyFill="1" applyBorder="1" applyAlignment="1" applyProtection="1">
      <alignment vertical="center"/>
      <protection locked="0"/>
    </xf>
    <xf numFmtId="4" fontId="43" fillId="0" borderId="10" xfId="0" applyNumberFormat="1" applyFont="1" applyBorder="1" applyAlignment="1">
      <alignment horizontal="right" vertical="center"/>
    </xf>
    <xf numFmtId="4" fontId="43" fillId="0" borderId="33" xfId="0" applyNumberFormat="1" applyFont="1" applyBorder="1" applyAlignment="1">
      <alignment horizontal="right" vertical="center"/>
    </xf>
    <xf numFmtId="4" fontId="2" fillId="0" borderId="27" xfId="0" applyNumberFormat="1" applyFont="1" applyBorder="1" applyAlignment="1">
      <alignment horizontal="right" vertical="center" indent="1"/>
    </xf>
    <xf numFmtId="3" fontId="29" fillId="0" borderId="10" xfId="60" applyNumberFormat="1" applyFont="1" applyBorder="1" applyAlignment="1">
      <alignment vertical="center"/>
    </xf>
    <xf numFmtId="0" fontId="29" fillId="0" borderId="10" xfId="60" applyFont="1" applyBorder="1" applyAlignment="1">
      <alignment horizontal="right" vertical="center"/>
    </xf>
    <xf numFmtId="4" fontId="27" fillId="0" borderId="10" xfId="60" applyNumberFormat="1" applyFont="1" applyBorder="1" applyAlignment="1">
      <alignment horizontal="right" vertical="center" wrapText="1"/>
    </xf>
    <xf numFmtId="0" fontId="46" fillId="0" borderId="0" xfId="39" applyFont="1" applyAlignment="1">
      <alignment vertical="center" wrapText="1"/>
    </xf>
    <xf numFmtId="0" fontId="47" fillId="0" borderId="0" xfId="39" applyFont="1" applyAlignment="1">
      <alignment horizontal="center" vertical="center" wrapText="1"/>
    </xf>
    <xf numFmtId="0" fontId="34" fillId="0" borderId="0" xfId="39" applyFont="1" applyAlignment="1">
      <alignment horizontal="center" vertical="center" wrapText="1"/>
    </xf>
    <xf numFmtId="168" fontId="34" fillId="0" borderId="0" xfId="39" applyNumberFormat="1" applyFont="1" applyAlignment="1">
      <alignment horizontal="right" vertical="center" wrapText="1"/>
    </xf>
    <xf numFmtId="0" fontId="46" fillId="0" borderId="0" xfId="39" applyFont="1" applyAlignment="1">
      <alignment horizontal="center" vertical="center" wrapText="1"/>
    </xf>
    <xf numFmtId="0" fontId="4" fillId="0" borderId="0" xfId="39" applyAlignment="1">
      <alignment vertical="center" wrapText="1"/>
    </xf>
    <xf numFmtId="0" fontId="46" fillId="0" borderId="0" xfId="39" applyFont="1"/>
    <xf numFmtId="0" fontId="46" fillId="0" borderId="0" xfId="39" applyFont="1" applyAlignment="1">
      <alignment horizontal="center"/>
    </xf>
    <xf numFmtId="0" fontId="46" fillId="0" borderId="0" xfId="39" applyFont="1" applyAlignment="1">
      <alignment horizontal="right" vertical="center" indent="1"/>
    </xf>
    <xf numFmtId="0" fontId="48" fillId="0" borderId="0" xfId="39" applyFont="1" applyAlignment="1">
      <alignment horizontal="left" vertical="center"/>
    </xf>
    <xf numFmtId="168" fontId="46" fillId="0" borderId="0" xfId="39" applyNumberFormat="1" applyFont="1" applyAlignment="1">
      <alignment horizontal="right"/>
    </xf>
    <xf numFmtId="0" fontId="4" fillId="0" borderId="0" xfId="39"/>
    <xf numFmtId="0" fontId="46" fillId="0" borderId="0" xfId="39" applyFont="1" applyAlignment="1">
      <alignment vertical="center"/>
    </xf>
    <xf numFmtId="0" fontId="48" fillId="25" borderId="0" xfId="39" applyFont="1" applyFill="1" applyAlignment="1">
      <alignment vertical="center"/>
    </xf>
    <xf numFmtId="168" fontId="46" fillId="0" borderId="0" xfId="39" applyNumberFormat="1" applyFont="1" applyAlignment="1">
      <alignment horizontal="center"/>
    </xf>
    <xf numFmtId="1" fontId="46" fillId="0" borderId="0" xfId="39" applyNumberFormat="1" applyFont="1"/>
    <xf numFmtId="4" fontId="46" fillId="0" borderId="0" xfId="39" applyNumberFormat="1" applyFont="1" applyAlignment="1">
      <alignment horizontal="right" indent="1"/>
    </xf>
    <xf numFmtId="1" fontId="46" fillId="0" borderId="0" xfId="39" applyNumberFormat="1" applyFont="1" applyAlignment="1">
      <alignment horizontal="right" indent="1"/>
    </xf>
    <xf numFmtId="4" fontId="4" fillId="0" borderId="0" xfId="39" applyNumberFormat="1" applyAlignment="1">
      <alignment horizontal="right" indent="1"/>
    </xf>
    <xf numFmtId="0" fontId="48" fillId="0" borderId="0" xfId="39" applyFont="1" applyAlignment="1">
      <alignment vertical="center" wrapText="1"/>
    </xf>
    <xf numFmtId="0" fontId="50" fillId="29" borderId="61" xfId="65" applyFont="1" applyFill="1" applyBorder="1" applyAlignment="1">
      <alignment horizontal="center" vertical="center" wrapText="1"/>
    </xf>
    <xf numFmtId="0" fontId="50" fillId="29" borderId="62" xfId="65" applyFont="1" applyFill="1" applyBorder="1" applyAlignment="1">
      <alignment horizontal="center" vertical="center" wrapText="1"/>
    </xf>
    <xf numFmtId="0" fontId="51" fillId="29" borderId="62" xfId="65" applyFont="1" applyFill="1" applyBorder="1" applyAlignment="1">
      <alignment horizontal="center" vertical="center" wrapText="1"/>
    </xf>
    <xf numFmtId="168" fontId="48" fillId="29" borderId="62" xfId="65" applyNumberFormat="1" applyFont="1" applyFill="1" applyBorder="1" applyAlignment="1">
      <alignment horizontal="center" vertical="center" wrapText="1"/>
    </xf>
    <xf numFmtId="3" fontId="50" fillId="29" borderId="62" xfId="65" applyNumberFormat="1" applyFont="1" applyFill="1" applyBorder="1" applyAlignment="1">
      <alignment horizontal="center" vertical="center" wrapText="1"/>
    </xf>
    <xf numFmtId="4" fontId="50" fillId="29" borderId="62" xfId="65" applyNumberFormat="1" applyFont="1" applyFill="1" applyBorder="1" applyAlignment="1">
      <alignment horizontal="center" vertical="center" wrapText="1"/>
    </xf>
    <xf numFmtId="4" fontId="50" fillId="29" borderId="22" xfId="65" applyNumberFormat="1" applyFont="1" applyFill="1" applyBorder="1" applyAlignment="1">
      <alignment horizontal="center" vertical="center" wrapText="1"/>
    </xf>
    <xf numFmtId="0" fontId="4" fillId="0" borderId="0" xfId="39" applyAlignment="1">
      <alignment vertical="center"/>
    </xf>
    <xf numFmtId="0" fontId="4" fillId="0" borderId="42" xfId="39" applyBorder="1"/>
    <xf numFmtId="0" fontId="41" fillId="0" borderId="34" xfId="39" applyFont="1" applyBorder="1" applyAlignment="1">
      <alignment vertical="center" wrapText="1"/>
    </xf>
    <xf numFmtId="0" fontId="41" fillId="0" borderId="23" xfId="39" applyFont="1" applyBorder="1" applyAlignment="1">
      <alignment vertical="center"/>
    </xf>
    <xf numFmtId="0" fontId="41" fillId="0" borderId="23" xfId="39" applyFont="1" applyBorder="1" applyAlignment="1">
      <alignment vertical="center" wrapText="1"/>
    </xf>
    <xf numFmtId="0" fontId="41" fillId="0" borderId="23" xfId="39" applyFont="1" applyBorder="1" applyAlignment="1">
      <alignment horizontal="center" vertical="center"/>
    </xf>
    <xf numFmtId="49" fontId="41" fillId="0" borderId="23" xfId="39" applyNumberFormat="1" applyFont="1" applyBorder="1" applyAlignment="1">
      <alignment horizontal="center" vertical="center"/>
    </xf>
    <xf numFmtId="14" fontId="53" fillId="0" borderId="23" xfId="39" applyNumberFormat="1" applyFont="1" applyBorder="1" applyAlignment="1">
      <alignment vertical="center"/>
    </xf>
    <xf numFmtId="3" fontId="49" fillId="0" borderId="23" xfId="66" applyNumberFormat="1" applyBorder="1" applyAlignment="1">
      <alignment horizontal="center" vertical="center"/>
    </xf>
    <xf numFmtId="4" fontId="49" fillId="0" borderId="17" xfId="65" applyNumberFormat="1" applyBorder="1" applyAlignment="1">
      <alignment vertical="center"/>
    </xf>
    <xf numFmtId="4" fontId="49" fillId="0" borderId="28" xfId="39" applyNumberFormat="1" applyFont="1" applyBorder="1" applyAlignment="1">
      <alignment vertical="center"/>
    </xf>
    <xf numFmtId="0" fontId="41" fillId="0" borderId="35" xfId="39" applyFont="1" applyBorder="1" applyAlignment="1">
      <alignment vertical="center" wrapText="1"/>
    </xf>
    <xf numFmtId="0" fontId="41" fillId="0" borderId="18" xfId="39" applyFont="1" applyBorder="1" applyAlignment="1">
      <alignment vertical="center"/>
    </xf>
    <xf numFmtId="0" fontId="41" fillId="0" borderId="18" xfId="39" applyFont="1" applyBorder="1" applyAlignment="1">
      <alignment vertical="center" wrapText="1"/>
    </xf>
    <xf numFmtId="0" fontId="41" fillId="0" borderId="18" xfId="39" applyFont="1" applyBorder="1" applyAlignment="1">
      <alignment horizontal="center" vertical="center"/>
    </xf>
    <xf numFmtId="49" fontId="41" fillId="0" borderId="18" xfId="39" applyNumberFormat="1" applyFont="1" applyBorder="1" applyAlignment="1">
      <alignment horizontal="center" vertical="center"/>
    </xf>
    <xf numFmtId="171" fontId="41" fillId="0" borderId="18" xfId="39" applyNumberFormat="1" applyFont="1" applyBorder="1" applyAlignment="1">
      <alignment vertical="center"/>
    </xf>
    <xf numFmtId="14" fontId="53" fillId="0" borderId="18" xfId="39" applyNumberFormat="1" applyFont="1" applyBorder="1" applyAlignment="1">
      <alignment vertical="center"/>
    </xf>
    <xf numFmtId="3" fontId="49" fillId="0" borderId="18" xfId="66" applyNumberFormat="1" applyBorder="1" applyAlignment="1">
      <alignment horizontal="center" vertical="center"/>
    </xf>
    <xf numFmtId="4" fontId="49" fillId="0" borderId="19" xfId="65" applyNumberFormat="1" applyBorder="1" applyAlignment="1">
      <alignment vertical="center"/>
    </xf>
    <xf numFmtId="4" fontId="49" fillId="0" borderId="30" xfId="39" applyNumberFormat="1" applyFont="1" applyBorder="1" applyAlignment="1">
      <alignment vertical="center"/>
    </xf>
    <xf numFmtId="0" fontId="40" fillId="0" borderId="0" xfId="0" applyFont="1" applyAlignment="1">
      <alignment horizontal="left" vertical="center" wrapText="1"/>
    </xf>
    <xf numFmtId="0" fontId="46" fillId="0" borderId="0" xfId="39" applyFont="1" applyAlignment="1">
      <alignment horizontal="left" vertical="center"/>
    </xf>
    <xf numFmtId="4" fontId="49" fillId="0" borderId="70" xfId="65" applyNumberFormat="1" applyBorder="1" applyAlignment="1">
      <alignment vertical="center"/>
    </xf>
    <xf numFmtId="4" fontId="52" fillId="29" borderId="63" xfId="65" applyNumberFormat="1" applyFont="1" applyFill="1" applyBorder="1" applyAlignment="1">
      <alignment horizontal="center" vertical="center" wrapText="1"/>
    </xf>
    <xf numFmtId="0" fontId="41" fillId="0" borderId="23" xfId="39" applyFont="1" applyBorder="1" applyAlignment="1">
      <alignment horizontal="left" vertical="center"/>
    </xf>
    <xf numFmtId="0" fontId="41" fillId="0" borderId="18" xfId="39" applyFont="1" applyBorder="1" applyAlignment="1">
      <alignment horizontal="left" vertical="center"/>
    </xf>
    <xf numFmtId="0" fontId="46" fillId="0" borderId="10" xfId="39" applyFont="1" applyBorder="1"/>
    <xf numFmtId="0" fontId="46" fillId="0" borderId="10" xfId="39" applyFont="1" applyBorder="1" applyAlignment="1">
      <alignment horizontal="center"/>
    </xf>
    <xf numFmtId="168" fontId="46" fillId="0" borderId="10" xfId="39" applyNumberFormat="1" applyFont="1" applyBorder="1" applyAlignment="1">
      <alignment horizontal="right"/>
    </xf>
    <xf numFmtId="168" fontId="46" fillId="0" borderId="10" xfId="39" applyNumberFormat="1" applyFont="1" applyBorder="1" applyAlignment="1">
      <alignment horizontal="center"/>
    </xf>
    <xf numFmtId="1" fontId="46" fillId="0" borderId="10" xfId="39" applyNumberFormat="1" applyFont="1" applyBorder="1"/>
    <xf numFmtId="4" fontId="46" fillId="0" borderId="10" xfId="39" applyNumberFormat="1" applyFont="1" applyBorder="1" applyAlignment="1">
      <alignment horizontal="right" indent="1"/>
    </xf>
    <xf numFmtId="0" fontId="4" fillId="0" borderId="10" xfId="39" applyBorder="1"/>
    <xf numFmtId="4" fontId="54" fillId="0" borderId="10" xfId="39" applyNumberFormat="1" applyFont="1" applyBorder="1" applyAlignment="1">
      <alignment horizontal="right" indent="1"/>
    </xf>
    <xf numFmtId="4" fontId="54" fillId="0" borderId="38" xfId="39" applyNumberFormat="1" applyFont="1" applyBorder="1" applyAlignment="1">
      <alignment horizontal="right"/>
    </xf>
    <xf numFmtId="3" fontId="2" fillId="0" borderId="27" xfId="0" applyNumberFormat="1" applyFont="1" applyBorder="1" applyAlignment="1">
      <alignment horizontal="center" vertical="center"/>
    </xf>
    <xf numFmtId="4" fontId="2" fillId="24" borderId="20" xfId="0" applyNumberFormat="1" applyFont="1" applyFill="1" applyBorder="1" applyAlignment="1" applyProtection="1">
      <alignment vertical="center"/>
      <protection locked="0"/>
    </xf>
    <xf numFmtId="0" fontId="43" fillId="0" borderId="10" xfId="0" applyFont="1" applyBorder="1" applyAlignment="1">
      <alignment vertical="center"/>
    </xf>
    <xf numFmtId="3" fontId="43" fillId="0" borderId="10" xfId="0" applyNumberFormat="1" applyFont="1" applyBorder="1" applyAlignment="1">
      <alignment horizontal="right" vertical="center"/>
    </xf>
    <xf numFmtId="0" fontId="29" fillId="0" borderId="10" xfId="60" applyFont="1" applyBorder="1" applyAlignment="1">
      <alignment vertical="center"/>
    </xf>
    <xf numFmtId="0" fontId="33" fillId="0" borderId="0" xfId="0" applyFont="1" applyAlignment="1">
      <alignment horizontal="center" vertical="center" wrapText="1"/>
    </xf>
    <xf numFmtId="0" fontId="40" fillId="0" borderId="0" xfId="0" applyFont="1" applyAlignment="1">
      <alignment horizontal="center" vertical="center" wrapText="1"/>
    </xf>
    <xf numFmtId="0" fontId="33" fillId="0" borderId="0" xfId="0" applyFont="1" applyAlignment="1">
      <alignment horizontal="center" vertical="center"/>
    </xf>
    <xf numFmtId="0" fontId="27" fillId="0" borderId="0" xfId="0" applyFont="1" applyAlignment="1">
      <alignment horizontal="left" vertical="center"/>
    </xf>
    <xf numFmtId="0" fontId="29" fillId="0" borderId="0" xfId="0" applyFont="1" applyAlignment="1">
      <alignment horizontal="left" vertical="center" wrapText="1" indent="2"/>
    </xf>
    <xf numFmtId="0" fontId="35" fillId="0" borderId="46" xfId="0" applyFont="1" applyBorder="1" applyAlignment="1">
      <alignment horizontal="right" vertical="center" wrapText="1" indent="1"/>
    </xf>
    <xf numFmtId="4" fontId="2" fillId="0" borderId="46" xfId="0" applyNumberFormat="1" applyFont="1" applyBorder="1" applyAlignment="1">
      <alignment horizontal="right" vertical="center" indent="1"/>
    </xf>
    <xf numFmtId="4" fontId="2" fillId="31" borderId="23" xfId="0" applyNumberFormat="1" applyFont="1" applyFill="1" applyBorder="1" applyAlignment="1">
      <alignment vertical="center"/>
    </xf>
    <xf numFmtId="3" fontId="41" fillId="0" borderId="23" xfId="39" applyNumberFormat="1" applyFont="1" applyBorder="1" applyAlignment="1">
      <alignment horizontal="right" vertical="center" indent="1"/>
    </xf>
    <xf numFmtId="3" fontId="56" fillId="28" borderId="19" xfId="0" applyNumberFormat="1" applyFont="1" applyFill="1" applyBorder="1" applyAlignment="1">
      <alignment horizontal="center" vertical="center" wrapText="1"/>
    </xf>
    <xf numFmtId="3" fontId="2" fillId="0" borderId="23" xfId="0" applyNumberFormat="1" applyFont="1" applyBorder="1" applyAlignment="1">
      <alignment horizontal="center" vertical="center"/>
    </xf>
    <xf numFmtId="0" fontId="57" fillId="0" borderId="23" xfId="39" applyFont="1" applyBorder="1" applyAlignment="1">
      <alignment vertical="center" wrapText="1"/>
    </xf>
    <xf numFmtId="4" fontId="58" fillId="0" borderId="17" xfId="65" applyNumberFormat="1" applyFont="1" applyBorder="1" applyAlignment="1">
      <alignment vertical="center"/>
    </xf>
    <xf numFmtId="0" fontId="35" fillId="0" borderId="16" xfId="0" applyFont="1" applyBorder="1" applyAlignment="1">
      <alignment vertical="center" wrapText="1"/>
    </xf>
    <xf numFmtId="0" fontId="35" fillId="0" borderId="17" xfId="0" applyFont="1" applyBorder="1" applyAlignment="1">
      <alignment vertical="center" wrapText="1"/>
    </xf>
    <xf numFmtId="0" fontId="35" fillId="0" borderId="23" xfId="0" applyFont="1" applyBorder="1" applyAlignment="1">
      <alignment vertical="center" wrapText="1"/>
    </xf>
    <xf numFmtId="3" fontId="43" fillId="33" borderId="18" xfId="0" applyNumberFormat="1" applyFont="1" applyFill="1" applyBorder="1" applyAlignment="1">
      <alignment horizontal="center" vertical="center" wrapText="1"/>
    </xf>
    <xf numFmtId="0" fontId="35" fillId="32" borderId="23" xfId="0" applyFont="1" applyFill="1" applyBorder="1" applyAlignment="1">
      <alignment vertical="center" wrapText="1"/>
    </xf>
    <xf numFmtId="167" fontId="26" fillId="0" borderId="0" xfId="0" applyNumberFormat="1" applyFont="1" applyAlignment="1">
      <alignment horizontal="right" vertical="center"/>
    </xf>
    <xf numFmtId="3" fontId="55" fillId="30" borderId="18" xfId="0" applyNumberFormat="1" applyFont="1" applyFill="1" applyBorder="1" applyAlignment="1">
      <alignment horizontal="center" vertical="center" wrapText="1"/>
    </xf>
    <xf numFmtId="0" fontId="35" fillId="34" borderId="16" xfId="0" applyFont="1" applyFill="1" applyBorder="1" applyAlignment="1">
      <alignment vertical="center" wrapText="1"/>
    </xf>
    <xf numFmtId="0" fontId="35" fillId="34" borderId="23" xfId="0" applyFont="1" applyFill="1" applyBorder="1" applyAlignment="1">
      <alignment vertical="center" wrapText="1"/>
    </xf>
    <xf numFmtId="0" fontId="35" fillId="30" borderId="23" xfId="0" applyFont="1" applyFill="1" applyBorder="1" applyAlignment="1">
      <alignment vertical="center" wrapText="1"/>
    </xf>
    <xf numFmtId="3" fontId="45" fillId="28" borderId="19" xfId="0" applyNumberFormat="1" applyFont="1" applyFill="1" applyBorder="1" applyAlignment="1">
      <alignment horizontal="center" vertical="center" wrapText="1"/>
    </xf>
    <xf numFmtId="3" fontId="59" fillId="28" borderId="19" xfId="0" applyNumberFormat="1" applyFont="1" applyFill="1" applyBorder="1" applyAlignment="1">
      <alignment horizontal="center" vertical="center" wrapText="1"/>
    </xf>
    <xf numFmtId="3" fontId="60" fillId="33" borderId="18" xfId="0" applyNumberFormat="1" applyFont="1" applyFill="1" applyBorder="1" applyAlignment="1">
      <alignment horizontal="center" vertical="center" wrapText="1"/>
    </xf>
    <xf numFmtId="4" fontId="48" fillId="29" borderId="63" xfId="65" applyNumberFormat="1" applyFont="1" applyFill="1" applyBorder="1" applyAlignment="1">
      <alignment horizontal="center" vertical="center" wrapText="1"/>
    </xf>
    <xf numFmtId="4" fontId="61" fillId="29" borderId="63" xfId="65" applyNumberFormat="1" applyFont="1" applyFill="1" applyBorder="1" applyAlignment="1">
      <alignment horizontal="center" vertical="center" wrapText="1"/>
    </xf>
    <xf numFmtId="4" fontId="4" fillId="0" borderId="17" xfId="65" applyNumberFormat="1" applyFont="1" applyBorder="1" applyAlignment="1">
      <alignment vertical="center"/>
    </xf>
    <xf numFmtId="3" fontId="45" fillId="30" borderId="18" xfId="0" applyNumberFormat="1" applyFont="1" applyFill="1" applyBorder="1" applyAlignment="1">
      <alignment horizontal="center" vertical="center" wrapText="1"/>
    </xf>
    <xf numFmtId="0" fontId="29" fillId="0" borderId="0" xfId="60" applyFont="1" applyAlignment="1">
      <alignment horizontal="left" vertical="center" wrapText="1"/>
    </xf>
    <xf numFmtId="3" fontId="45" fillId="33" borderId="18" xfId="0" applyNumberFormat="1" applyFont="1" applyFill="1" applyBorder="1" applyAlignment="1">
      <alignment horizontal="center" vertical="center" wrapText="1"/>
    </xf>
    <xf numFmtId="0" fontId="35" fillId="0" borderId="23" xfId="0" applyFont="1" applyBorder="1" applyAlignment="1">
      <alignment horizontal="center" vertical="center" wrapText="1"/>
    </xf>
    <xf numFmtId="0" fontId="35" fillId="31" borderId="16" xfId="0" applyFont="1" applyFill="1" applyBorder="1" applyAlignment="1">
      <alignment vertical="center" wrapText="1"/>
    </xf>
    <xf numFmtId="0" fontId="35" fillId="31" borderId="17" xfId="0" applyFont="1" applyFill="1" applyBorder="1" applyAlignment="1">
      <alignment vertical="center" wrapText="1"/>
    </xf>
    <xf numFmtId="3" fontId="62" fillId="0" borderId="23" xfId="0" applyNumberFormat="1" applyFont="1" applyBorder="1" applyAlignment="1">
      <alignment horizontal="center" vertical="center"/>
    </xf>
    <xf numFmtId="0" fontId="35" fillId="30" borderId="23" xfId="0" applyFont="1" applyFill="1" applyBorder="1" applyAlignment="1">
      <alignment horizontal="center" vertical="center" wrapText="1"/>
    </xf>
    <xf numFmtId="0" fontId="46" fillId="0" borderId="0" xfId="0" applyFont="1"/>
    <xf numFmtId="0" fontId="65" fillId="0" borderId="0" xfId="0" applyFont="1" applyAlignment="1">
      <alignment horizontal="center"/>
    </xf>
    <xf numFmtId="0" fontId="65" fillId="0" borderId="0" xfId="0" applyFont="1"/>
    <xf numFmtId="0" fontId="65" fillId="0" borderId="0" xfId="39" applyFont="1"/>
    <xf numFmtId="0" fontId="65" fillId="0" borderId="0" xfId="39" applyFont="1" applyAlignment="1">
      <alignment horizontal="center"/>
    </xf>
    <xf numFmtId="0" fontId="68" fillId="0" borderId="0" xfId="39" applyFont="1" applyAlignment="1">
      <alignment horizontal="left" vertical="center"/>
    </xf>
    <xf numFmtId="0" fontId="65" fillId="0" borderId="0" xfId="39" applyFont="1" applyAlignment="1">
      <alignment horizontal="left" vertical="center"/>
    </xf>
    <xf numFmtId="0" fontId="65" fillId="0" borderId="0" xfId="39" applyFont="1" applyAlignment="1">
      <alignment horizontal="right" vertical="center" indent="1"/>
    </xf>
    <xf numFmtId="0" fontId="48" fillId="0" borderId="0" xfId="39" applyFont="1" applyAlignment="1">
      <alignment horizontal="left" indent="1"/>
    </xf>
    <xf numFmtId="0" fontId="48" fillId="25" borderId="0" xfId="39" applyFont="1" applyFill="1" applyAlignment="1">
      <alignment horizontal="left" indent="1"/>
    </xf>
    <xf numFmtId="0" fontId="66" fillId="25" borderId="0" xfId="39" applyFont="1" applyFill="1" applyAlignment="1">
      <alignment horizontal="left" vertical="center"/>
    </xf>
    <xf numFmtId="0" fontId="65" fillId="0" borderId="0" xfId="39" applyFont="1" applyAlignment="1">
      <alignment vertical="center"/>
    </xf>
    <xf numFmtId="0" fontId="50" fillId="0" borderId="0" xfId="0" applyFont="1" applyAlignment="1">
      <alignment vertical="center"/>
    </xf>
    <xf numFmtId="0" fontId="65" fillId="0" borderId="0" xfId="0" applyFont="1" applyAlignment="1">
      <alignment vertical="center"/>
    </xf>
    <xf numFmtId="0" fontId="35" fillId="0" borderId="0" xfId="0" applyFont="1" applyAlignment="1">
      <alignment horizontal="left" indent="4"/>
    </xf>
    <xf numFmtId="0" fontId="35" fillId="0" borderId="0" xfId="0" applyFont="1" applyAlignment="1">
      <alignment horizontal="left" vertical="center" wrapText="1"/>
    </xf>
    <xf numFmtId="4" fontId="35" fillId="0" borderId="0" xfId="0" applyNumberFormat="1" applyFont="1" applyAlignment="1">
      <alignment horizontal="left" vertical="center" wrapText="1"/>
    </xf>
    <xf numFmtId="0" fontId="69" fillId="0" borderId="0" xfId="0" applyFont="1" applyAlignment="1">
      <alignment horizontal="center"/>
    </xf>
    <xf numFmtId="0" fontId="69" fillId="0" borderId="0" xfId="0" applyFont="1"/>
    <xf numFmtId="0" fontId="67" fillId="0" borderId="0" xfId="39" applyFont="1" applyAlignment="1">
      <alignment horizontal="center" vertical="center"/>
    </xf>
    <xf numFmtId="0" fontId="66" fillId="0" borderId="0" xfId="39" applyFont="1" applyAlignment="1">
      <alignment horizontal="left" vertical="center"/>
    </xf>
    <xf numFmtId="0" fontId="27" fillId="0" borderId="0" xfId="39" applyFont="1" applyAlignment="1">
      <alignment horizontal="left" vertical="center"/>
    </xf>
    <xf numFmtId="0" fontId="70" fillId="0" borderId="0" xfId="39" applyFont="1" applyAlignment="1">
      <alignment horizontal="left" vertical="center"/>
    </xf>
    <xf numFmtId="0" fontId="71" fillId="0" borderId="0" xfId="0" applyFont="1" applyAlignment="1">
      <alignment vertical="center"/>
    </xf>
    <xf numFmtId="0" fontId="72" fillId="0" borderId="0" xfId="0" applyFont="1" applyAlignment="1">
      <alignment horizontal="right" vertical="center" indent="1"/>
    </xf>
    <xf numFmtId="0" fontId="73" fillId="0" borderId="0" xfId="0" applyFont="1" applyAlignment="1">
      <alignment horizontal="center" vertical="center" wrapText="1"/>
    </xf>
    <xf numFmtId="0" fontId="2" fillId="0" borderId="0" xfId="0" applyFont="1" applyAlignment="1">
      <alignment horizontal="left" indent="14"/>
    </xf>
    <xf numFmtId="0" fontId="72" fillId="0" borderId="0" xfId="0" applyFont="1" applyAlignment="1">
      <alignment horizontal="center" vertical="center" wrapText="1"/>
    </xf>
    <xf numFmtId="0" fontId="33" fillId="0" borderId="0" xfId="0" applyFont="1" applyAlignment="1">
      <alignment horizontal="center"/>
    </xf>
    <xf numFmtId="0" fontId="33" fillId="0" borderId="0" xfId="0" applyFont="1"/>
    <xf numFmtId="0" fontId="2" fillId="0" borderId="0" xfId="0" applyFont="1" applyAlignment="1">
      <alignment horizontal="right" vertical="center"/>
    </xf>
    <xf numFmtId="0" fontId="71" fillId="0" borderId="0" xfId="0" applyFont="1" applyAlignment="1">
      <alignment horizontal="center" vertical="center"/>
    </xf>
    <xf numFmtId="0" fontId="35" fillId="0" borderId="0" xfId="0" applyFont="1" applyAlignment="1">
      <alignment horizontal="right" vertical="center" indent="1"/>
    </xf>
    <xf numFmtId="0" fontId="3" fillId="0" borderId="0" xfId="0" applyFont="1" applyAlignment="1">
      <alignment horizontal="left" vertical="center"/>
    </xf>
    <xf numFmtId="0" fontId="3" fillId="0" borderId="0" xfId="0" applyFont="1" applyAlignment="1">
      <alignment horizontal="left" vertical="center" indent="1"/>
    </xf>
    <xf numFmtId="0" fontId="2" fillId="0" borderId="0" xfId="0" applyFont="1" applyAlignment="1">
      <alignment horizontal="right" vertical="center" wrapText="1"/>
    </xf>
    <xf numFmtId="0" fontId="74" fillId="0" borderId="0" xfId="0" applyFont="1" applyAlignment="1">
      <alignment vertical="center"/>
    </xf>
    <xf numFmtId="3" fontId="35" fillId="0" borderId="0" xfId="0" applyNumberFormat="1" applyFont="1" applyAlignment="1">
      <alignment horizontal="right" vertical="center" wrapText="1" indent="1"/>
    </xf>
    <xf numFmtId="3" fontId="33" fillId="0" borderId="0" xfId="0" applyNumberFormat="1" applyFont="1" applyAlignment="1">
      <alignment vertical="center" wrapText="1"/>
    </xf>
    <xf numFmtId="0" fontId="71" fillId="0" borderId="0" xfId="0" applyFont="1" applyAlignment="1">
      <alignment horizontal="left" vertical="center" indent="1"/>
    </xf>
    <xf numFmtId="0" fontId="74" fillId="25" borderId="0" xfId="0" applyFont="1" applyFill="1" applyAlignment="1">
      <alignment horizontal="left" vertical="center"/>
    </xf>
    <xf numFmtId="0" fontId="3" fillId="0" borderId="0" xfId="0" applyFont="1" applyAlignment="1">
      <alignment horizontal="left" vertical="top" wrapText="1" indent="1"/>
    </xf>
    <xf numFmtId="0" fontId="33" fillId="0" borderId="82" xfId="0" applyFont="1" applyBorder="1" applyAlignment="1">
      <alignment horizontal="center" vertical="center" wrapText="1"/>
    </xf>
    <xf numFmtId="0" fontId="76" fillId="0" borderId="10" xfId="0" applyFont="1" applyBorder="1" applyAlignment="1">
      <alignment vertical="center" wrapText="1"/>
    </xf>
    <xf numFmtId="0" fontId="76" fillId="0" borderId="0" xfId="0" applyFont="1" applyAlignment="1">
      <alignment vertical="center" wrapText="1"/>
    </xf>
    <xf numFmtId="3" fontId="33" fillId="0" borderId="10" xfId="0" applyNumberFormat="1" applyFont="1" applyBorder="1" applyAlignment="1">
      <alignment vertical="center" wrapText="1"/>
    </xf>
    <xf numFmtId="0" fontId="74" fillId="0" borderId="0" xfId="0" applyFont="1" applyAlignment="1">
      <alignment horizontal="left" vertical="center" wrapText="1"/>
    </xf>
    <xf numFmtId="0" fontId="50" fillId="0" borderId="0" xfId="39" applyFont="1" applyAlignment="1">
      <alignment horizontal="center" vertical="center"/>
    </xf>
    <xf numFmtId="0" fontId="77" fillId="0" borderId="0" xfId="0" applyFont="1" applyAlignment="1">
      <alignment horizontal="left" vertical="center" indent="1"/>
    </xf>
    <xf numFmtId="0" fontId="3" fillId="0" borderId="0" xfId="0" applyFont="1" applyAlignment="1">
      <alignment horizontal="right" vertical="center" indent="1"/>
    </xf>
    <xf numFmtId="0" fontId="24" fillId="0" borderId="0" xfId="0" applyFont="1" applyAlignment="1">
      <alignment horizontal="left" vertical="center"/>
    </xf>
    <xf numFmtId="0" fontId="78" fillId="0" borderId="0" xfId="0" applyFont="1" applyAlignment="1">
      <alignment vertical="center" wrapText="1"/>
    </xf>
    <xf numFmtId="3" fontId="2" fillId="0" borderId="10" xfId="0" applyNumberFormat="1" applyFont="1" applyBorder="1" applyAlignment="1">
      <alignment horizontal="right" vertical="center"/>
    </xf>
    <xf numFmtId="4" fontId="3" fillId="0" borderId="83" xfId="0" applyNumberFormat="1" applyFont="1" applyBorder="1" applyAlignment="1">
      <alignment horizontal="right" vertical="center" indent="1"/>
    </xf>
    <xf numFmtId="4" fontId="3" fillId="0" borderId="17" xfId="0" applyNumberFormat="1" applyFont="1" applyBorder="1" applyAlignment="1">
      <alignment horizontal="right" vertical="center" wrapText="1" indent="1"/>
    </xf>
    <xf numFmtId="0" fontId="2" fillId="0" borderId="17" xfId="0" applyFont="1" applyBorder="1" applyAlignment="1">
      <alignment horizontal="center" vertical="center" wrapText="1"/>
    </xf>
    <xf numFmtId="0" fontId="2" fillId="0" borderId="23" xfId="0" applyFont="1" applyBorder="1" applyAlignment="1">
      <alignment horizontal="center" vertical="center" wrapText="1"/>
    </xf>
    <xf numFmtId="3" fontId="3" fillId="0" borderId="0" xfId="0" applyNumberFormat="1" applyFont="1" applyAlignment="1">
      <alignment horizontal="right" vertical="center"/>
    </xf>
    <xf numFmtId="0" fontId="30" fillId="0" borderId="0" xfId="39" applyFont="1" applyAlignment="1">
      <alignment horizontal="right" vertical="center"/>
    </xf>
    <xf numFmtId="0" fontId="30" fillId="0" borderId="0" xfId="39" applyFont="1" applyAlignment="1">
      <alignment horizontal="left" vertical="center" indent="1"/>
    </xf>
    <xf numFmtId="3" fontId="78" fillId="0" borderId="0" xfId="0" applyNumberFormat="1" applyFont="1" applyAlignment="1">
      <alignment vertical="center" wrapText="1"/>
    </xf>
    <xf numFmtId="0" fontId="79" fillId="0" borderId="0" xfId="0" applyFont="1" applyAlignment="1">
      <alignment horizontal="right"/>
    </xf>
    <xf numFmtId="4" fontId="3" fillId="0" borderId="14" xfId="0" applyNumberFormat="1" applyFont="1" applyBorder="1" applyAlignment="1">
      <alignment horizontal="right" vertical="center" wrapText="1" indent="1"/>
    </xf>
    <xf numFmtId="4" fontId="3" fillId="0" borderId="73" xfId="0" applyNumberFormat="1" applyFont="1" applyBorder="1" applyAlignment="1">
      <alignment horizontal="right" vertical="center" wrapText="1" indent="1"/>
    </xf>
    <xf numFmtId="0" fontId="33" fillId="0" borderId="81" xfId="0" applyFont="1" applyBorder="1" applyAlignment="1">
      <alignment horizontal="center" vertical="center" wrapText="1"/>
    </xf>
    <xf numFmtId="0" fontId="33" fillId="0" borderId="10" xfId="0" applyFont="1" applyBorder="1" applyAlignment="1">
      <alignment vertical="center" wrapText="1"/>
    </xf>
    <xf numFmtId="0" fontId="35" fillId="0" borderId="0" xfId="0" applyFont="1" applyAlignment="1">
      <alignment vertical="center"/>
    </xf>
    <xf numFmtId="0" fontId="35" fillId="0" borderId="0" xfId="0" applyFont="1" applyAlignment="1">
      <alignment horizontal="right" vertical="center"/>
    </xf>
    <xf numFmtId="0" fontId="65" fillId="0" borderId="0" xfId="39" applyFont="1" applyAlignment="1">
      <alignment horizontal="left"/>
    </xf>
    <xf numFmtId="0" fontId="50" fillId="0" borderId="0" xfId="39" applyFont="1" applyAlignment="1">
      <alignment horizontal="left" vertical="center"/>
    </xf>
    <xf numFmtId="4" fontId="3" fillId="0" borderId="23" xfId="0" applyNumberFormat="1" applyFont="1" applyBorder="1" applyAlignment="1">
      <alignment horizontal="right" vertical="center" wrapText="1" indent="1"/>
    </xf>
    <xf numFmtId="0" fontId="75" fillId="0" borderId="0" xfId="0" applyFont="1" applyAlignment="1">
      <alignment horizontal="left" vertical="center" wrapText="1"/>
    </xf>
    <xf numFmtId="0" fontId="33" fillId="0" borderId="17" xfId="0" applyFont="1" applyBorder="1" applyAlignment="1">
      <alignment horizontal="center" vertical="center" wrapText="1"/>
    </xf>
    <xf numFmtId="0" fontId="25" fillId="0" borderId="61" xfId="0" applyFont="1" applyBorder="1" applyAlignment="1">
      <alignment horizontal="center" vertical="center"/>
    </xf>
    <xf numFmtId="0" fontId="26" fillId="0" borderId="0" xfId="0" applyFont="1" applyAlignment="1">
      <alignment horizontal="right" vertical="center" indent="1"/>
    </xf>
    <xf numFmtId="0" fontId="39" fillId="0" borderId="0" xfId="0" applyFont="1"/>
    <xf numFmtId="172" fontId="35" fillId="26" borderId="14" xfId="0" applyNumberFormat="1" applyFont="1" applyFill="1" applyBorder="1" applyAlignment="1" applyProtection="1">
      <alignment horizontal="right" vertical="center" wrapText="1" indent="1"/>
      <protection locked="0"/>
    </xf>
    <xf numFmtId="172" fontId="35" fillId="26" borderId="73" xfId="0" applyNumberFormat="1" applyFont="1" applyFill="1" applyBorder="1" applyAlignment="1" applyProtection="1">
      <alignment horizontal="right" vertical="center" wrapText="1" indent="1"/>
      <protection locked="0"/>
    </xf>
    <xf numFmtId="0" fontId="48" fillId="0" borderId="0" xfId="39" applyFont="1" applyAlignment="1">
      <alignment horizontal="center" vertical="center"/>
    </xf>
    <xf numFmtId="167" fontId="25" fillId="0" borderId="55" xfId="0" applyNumberFormat="1" applyFont="1" applyBorder="1" applyAlignment="1">
      <alignment horizontal="right" vertical="center" indent="3"/>
    </xf>
    <xf numFmtId="167" fontId="32" fillId="0" borderId="31" xfId="0" applyNumberFormat="1" applyFont="1" applyBorder="1" applyAlignment="1">
      <alignment horizontal="right" vertical="center" indent="3"/>
    </xf>
    <xf numFmtId="167" fontId="25" fillId="0" borderId="84" xfId="0" applyNumberFormat="1" applyFont="1" applyBorder="1" applyAlignment="1">
      <alignment horizontal="right" vertical="center" indent="3"/>
    </xf>
    <xf numFmtId="167" fontId="32" fillId="0" borderId="39" xfId="0" applyNumberFormat="1" applyFont="1" applyBorder="1" applyAlignment="1">
      <alignment horizontal="right" vertical="center" indent="3"/>
    </xf>
    <xf numFmtId="0" fontId="70" fillId="0" borderId="0" xfId="39" applyFont="1" applyAlignment="1">
      <alignment vertical="center"/>
    </xf>
    <xf numFmtId="0" fontId="80" fillId="0" borderId="0" xfId="0" applyFont="1" applyAlignment="1">
      <alignment vertical="center"/>
    </xf>
    <xf numFmtId="0" fontId="70" fillId="0" borderId="0" xfId="0" applyFont="1" applyAlignment="1">
      <alignment vertical="center"/>
    </xf>
    <xf numFmtId="0" fontId="35" fillId="0" borderId="17" xfId="0" applyFont="1" applyBorder="1" applyAlignment="1">
      <alignment horizontal="center" vertical="center" wrapText="1"/>
    </xf>
    <xf numFmtId="172" fontId="35" fillId="26" borderId="15" xfId="0" applyNumberFormat="1" applyFont="1" applyFill="1" applyBorder="1" applyAlignment="1" applyProtection="1">
      <alignment horizontal="right" vertical="center" wrapText="1" indent="1"/>
      <protection locked="0"/>
    </xf>
    <xf numFmtId="0" fontId="26" fillId="0" borderId="62" xfId="0" applyFont="1" applyBorder="1" applyAlignment="1">
      <alignment horizontal="left" vertical="center" wrapText="1" indent="1"/>
    </xf>
    <xf numFmtId="4" fontId="3" fillId="26" borderId="27" xfId="0" applyNumberFormat="1" applyFont="1" applyFill="1" applyBorder="1" applyAlignment="1" applyProtection="1">
      <alignment horizontal="right" vertical="center" wrapText="1" indent="1"/>
      <protection locked="0"/>
    </xf>
    <xf numFmtId="4" fontId="3" fillId="26" borderId="23" xfId="0" applyNumberFormat="1" applyFont="1" applyFill="1" applyBorder="1" applyAlignment="1" applyProtection="1">
      <alignment horizontal="right" vertical="center" wrapText="1" indent="1"/>
      <protection locked="0"/>
    </xf>
    <xf numFmtId="0" fontId="39" fillId="0" borderId="0" xfId="0" applyFont="1" applyAlignment="1">
      <alignment horizontal="center" vertical="center" wrapText="1" shrinkToFit="1"/>
    </xf>
    <xf numFmtId="0" fontId="39" fillId="0" borderId="0" xfId="0" applyFont="1" applyAlignment="1">
      <alignment horizontal="left" vertical="center" wrapText="1"/>
    </xf>
    <xf numFmtId="4" fontId="2" fillId="0" borderId="38" xfId="0" applyNumberFormat="1" applyFont="1" applyBorder="1" applyAlignment="1">
      <alignment horizontal="right" vertical="center" indent="1"/>
    </xf>
    <xf numFmtId="0" fontId="82" fillId="0" borderId="0" xfId="0" applyFont="1" applyAlignment="1">
      <alignment vertical="center"/>
    </xf>
    <xf numFmtId="0" fontId="82" fillId="0" borderId="0" xfId="0" applyFont="1" applyAlignment="1">
      <alignment horizontal="right" vertical="center" indent="1"/>
    </xf>
    <xf numFmtId="0" fontId="82" fillId="27" borderId="0" xfId="0" applyFont="1" applyFill="1" applyAlignment="1">
      <alignment vertical="center"/>
    </xf>
    <xf numFmtId="0" fontId="82" fillId="0" borderId="0" xfId="0" applyFont="1" applyAlignment="1">
      <alignment horizontal="center" vertical="center"/>
    </xf>
    <xf numFmtId="0" fontId="39" fillId="0" borderId="0" xfId="0" applyFont="1" applyAlignment="1">
      <alignment vertical="center" wrapText="1"/>
    </xf>
    <xf numFmtId="0" fontId="46" fillId="0" borderId="0" xfId="0" applyFont="1" applyAlignment="1">
      <alignment horizontal="left"/>
    </xf>
    <xf numFmtId="0" fontId="46" fillId="0" borderId="0" xfId="0" applyFont="1" applyAlignment="1">
      <alignment vertical="center"/>
    </xf>
    <xf numFmtId="0" fontId="46" fillId="0" borderId="0" xfId="0" applyFont="1" applyAlignment="1">
      <alignment horizontal="left" vertical="center"/>
    </xf>
    <xf numFmtId="0" fontId="39" fillId="0" borderId="0" xfId="0" applyFont="1" applyAlignment="1">
      <alignment horizontal="left" vertical="center" indent="1"/>
    </xf>
    <xf numFmtId="0" fontId="3" fillId="0" borderId="23" xfId="67" applyFont="1" applyBorder="1" applyAlignment="1">
      <alignment horizontal="left" vertical="center" wrapText="1" indent="1"/>
    </xf>
    <xf numFmtId="0" fontId="27" fillId="0" borderId="19" xfId="0" applyFont="1" applyBorder="1" applyAlignment="1">
      <alignment horizontal="center" vertical="center" wrapText="1"/>
    </xf>
    <xf numFmtId="0" fontId="27" fillId="0" borderId="39" xfId="0" applyFont="1" applyBorder="1" applyAlignment="1">
      <alignment horizontal="center" vertical="center" wrapText="1"/>
    </xf>
    <xf numFmtId="0" fontId="75" fillId="0" borderId="61" xfId="0" applyFont="1" applyBorder="1" applyAlignment="1">
      <alignment horizontal="center" vertical="center" wrapText="1"/>
    </xf>
    <xf numFmtId="0" fontId="75" fillId="0" borderId="62" xfId="0" applyFont="1" applyBorder="1" applyAlignment="1">
      <alignment horizontal="center" vertical="center" wrapText="1"/>
    </xf>
    <xf numFmtId="3" fontId="75" fillId="0" borderId="62" xfId="0" applyNumberFormat="1" applyFont="1" applyBorder="1" applyAlignment="1">
      <alignment horizontal="center" vertical="center" wrapText="1"/>
    </xf>
    <xf numFmtId="0" fontId="75" fillId="0" borderId="22" xfId="0" applyFont="1" applyBorder="1" applyAlignment="1">
      <alignment horizontal="center" vertical="center" wrapText="1"/>
    </xf>
    <xf numFmtId="0" fontId="25" fillId="0" borderId="75" xfId="0" applyFont="1" applyBorder="1" applyAlignment="1">
      <alignment horizontal="center" vertical="center"/>
    </xf>
    <xf numFmtId="0" fontId="26" fillId="0" borderId="55" xfId="0" applyFont="1" applyBorder="1" applyAlignment="1">
      <alignment horizontal="left" vertical="center" wrapText="1" indent="1"/>
    </xf>
    <xf numFmtId="0" fontId="81" fillId="26" borderId="0" xfId="0" applyFont="1" applyFill="1" applyAlignment="1" applyProtection="1">
      <alignment horizontal="left" vertical="center" wrapText="1" indent="1"/>
      <protection locked="0"/>
    </xf>
    <xf numFmtId="0" fontId="39" fillId="0" borderId="0" xfId="0" applyFont="1" applyAlignment="1">
      <alignment horizontal="center" vertical="center" wrapText="1"/>
    </xf>
    <xf numFmtId="0" fontId="39" fillId="24" borderId="0" xfId="0" applyFont="1" applyFill="1" applyAlignment="1" applyProtection="1">
      <alignment horizontal="left" vertical="center" wrapText="1" indent="1"/>
      <protection locked="0"/>
    </xf>
    <xf numFmtId="0" fontId="39" fillId="27" borderId="0" xfId="0" applyFont="1" applyFill="1" applyAlignment="1">
      <alignment horizontal="center" vertical="center"/>
    </xf>
    <xf numFmtId="0" fontId="25" fillId="24" borderId="12" xfId="0" applyFont="1" applyFill="1" applyBorder="1" applyAlignment="1" applyProtection="1">
      <alignment horizontal="left" vertical="center" indent="1"/>
      <protection locked="0"/>
    </xf>
    <xf numFmtId="0" fontId="27" fillId="0" borderId="12" xfId="0" applyFont="1" applyBorder="1" applyAlignment="1">
      <alignment horizontal="left" vertical="center" indent="1"/>
    </xf>
    <xf numFmtId="0" fontId="25" fillId="24" borderId="12" xfId="0" applyFont="1" applyFill="1" applyBorder="1" applyAlignment="1" applyProtection="1">
      <alignment horizontal="left" vertical="center" wrapText="1" indent="1"/>
      <protection locked="0"/>
    </xf>
    <xf numFmtId="0" fontId="25" fillId="0" borderId="0" xfId="0" applyFont="1" applyAlignment="1">
      <alignment horizontal="right" vertical="center" wrapText="1" indent="1"/>
    </xf>
    <xf numFmtId="0" fontId="36" fillId="0" borderId="0" xfId="0" applyFont="1" applyAlignment="1">
      <alignment horizontal="center" vertical="center"/>
    </xf>
    <xf numFmtId="0" fontId="26" fillId="24" borderId="11" xfId="0" applyFont="1" applyFill="1" applyBorder="1" applyAlignment="1" applyProtection="1">
      <alignment horizontal="left" vertical="center" wrapText="1" indent="1"/>
      <protection locked="0"/>
    </xf>
    <xf numFmtId="0" fontId="26" fillId="0" borderId="12" xfId="0" applyFont="1" applyBorder="1" applyAlignment="1">
      <alignment horizontal="left" vertical="center" indent="1"/>
    </xf>
    <xf numFmtId="0" fontId="26" fillId="0" borderId="11" xfId="0" applyFont="1" applyBorder="1" applyAlignment="1">
      <alignment horizontal="left" vertical="center" wrapText="1" indent="1"/>
    </xf>
    <xf numFmtId="0" fontId="27" fillId="26" borderId="11" xfId="0" applyFont="1" applyFill="1" applyBorder="1" applyAlignment="1" applyProtection="1">
      <alignment horizontal="left" vertical="center" wrapText="1" indent="1"/>
      <protection locked="0"/>
    </xf>
    <xf numFmtId="0" fontId="27" fillId="0" borderId="55" xfId="0" applyFont="1" applyBorder="1" applyAlignment="1">
      <alignment horizontal="left" vertical="center" wrapText="1" indent="1"/>
    </xf>
    <xf numFmtId="0" fontId="27" fillId="0" borderId="19" xfId="0" applyFont="1" applyBorder="1" applyAlignment="1">
      <alignment horizontal="left" vertical="center" wrapText="1" indent="1"/>
    </xf>
    <xf numFmtId="0" fontId="27" fillId="0" borderId="76" xfId="0" applyFont="1" applyBorder="1" applyAlignment="1">
      <alignment horizontal="left" vertical="center" wrapText="1" indent="1"/>
    </xf>
    <xf numFmtId="0" fontId="27" fillId="0" borderId="67" xfId="0" applyFont="1" applyBorder="1" applyAlignment="1">
      <alignment horizontal="left" vertical="center" wrapText="1" indent="1"/>
    </xf>
    <xf numFmtId="0" fontId="27" fillId="0" borderId="70" xfId="0" applyFont="1" applyBorder="1" applyAlignment="1">
      <alignment horizontal="left" vertical="center" wrapText="1" indent="1"/>
    </xf>
    <xf numFmtId="0" fontId="27" fillId="0" borderId="68" xfId="0" applyFont="1" applyBorder="1" applyAlignment="1">
      <alignment horizontal="left" vertical="center" wrapText="1" indent="1"/>
    </xf>
    <xf numFmtId="0" fontId="27" fillId="0" borderId="77" xfId="0" applyFont="1" applyBorder="1" applyAlignment="1">
      <alignment horizontal="center" vertical="center" wrapText="1"/>
    </xf>
    <xf numFmtId="0" fontId="27" fillId="0" borderId="51" xfId="0" applyFont="1" applyBorder="1" applyAlignment="1">
      <alignment horizontal="center" vertical="center" wrapText="1"/>
    </xf>
    <xf numFmtId="0" fontId="26" fillId="0" borderId="0" xfId="0" applyFont="1" applyAlignment="1">
      <alignment horizontal="right" vertical="center" indent="1"/>
    </xf>
    <xf numFmtId="0" fontId="26" fillId="0" borderId="59" xfId="0" applyFont="1" applyBorder="1" applyAlignment="1">
      <alignment horizontal="right" vertical="center" indent="1"/>
    </xf>
    <xf numFmtId="0" fontId="27" fillId="0" borderId="32" xfId="0" applyFont="1" applyBorder="1" applyAlignment="1">
      <alignment horizontal="center" vertical="center" wrapText="1"/>
    </xf>
    <xf numFmtId="0" fontId="27" fillId="0" borderId="60" xfId="0" applyFont="1" applyBorder="1" applyAlignment="1">
      <alignment horizontal="center" vertical="center" wrapText="1"/>
    </xf>
    <xf numFmtId="0" fontId="3" fillId="0" borderId="0" xfId="0" applyFont="1" applyAlignment="1">
      <alignment horizontal="right" wrapText="1"/>
    </xf>
    <xf numFmtId="0" fontId="67" fillId="0" borderId="0" xfId="39" applyFont="1" applyAlignment="1">
      <alignment horizontal="center" vertical="center"/>
    </xf>
    <xf numFmtId="0" fontId="81" fillId="0" borderId="40" xfId="39" applyFont="1" applyBorder="1" applyAlignment="1">
      <alignment horizontal="left" vertical="center" wrapText="1"/>
    </xf>
    <xf numFmtId="0" fontId="2" fillId="0" borderId="0" xfId="0" applyFont="1" applyAlignment="1">
      <alignment horizontal="left" vertical="center" wrapText="1"/>
    </xf>
    <xf numFmtId="49" fontId="72" fillId="26" borderId="11" xfId="0" applyNumberFormat="1" applyFont="1" applyFill="1" applyBorder="1" applyAlignment="1" applyProtection="1">
      <alignment horizontal="left" vertical="center"/>
      <protection locked="0"/>
    </xf>
    <xf numFmtId="0" fontId="3" fillId="0" borderId="0" xfId="0" applyFont="1" applyAlignment="1">
      <alignment horizontal="left" vertical="center" wrapText="1"/>
    </xf>
    <xf numFmtId="0" fontId="3" fillId="26" borderId="0" xfId="0" applyFont="1" applyFill="1" applyAlignment="1" applyProtection="1">
      <alignment horizontal="left" vertical="center" wrapText="1" indent="1"/>
      <protection locked="0"/>
    </xf>
    <xf numFmtId="0" fontId="71" fillId="0" borderId="40" xfId="0" applyFont="1" applyBorder="1" applyAlignment="1">
      <alignment horizontal="left" vertical="center" wrapText="1"/>
    </xf>
    <xf numFmtId="0" fontId="74" fillId="0" borderId="0" xfId="0" applyFont="1" applyAlignment="1">
      <alignment horizontal="left" vertical="center" wrapText="1" indent="1"/>
    </xf>
    <xf numFmtId="0" fontId="80" fillId="0" borderId="0" xfId="39" applyFont="1" applyAlignment="1">
      <alignment horizontal="right" vertical="center" wrapText="1" indent="1"/>
    </xf>
    <xf numFmtId="0" fontId="80" fillId="0" borderId="59" xfId="39" applyFont="1" applyBorder="1" applyAlignment="1">
      <alignment horizontal="right" vertical="center" wrapText="1" indent="1"/>
    </xf>
    <xf numFmtId="0" fontId="80" fillId="0" borderId="10" xfId="39" applyFont="1" applyBorder="1" applyAlignment="1">
      <alignment horizontal="right" vertical="center" wrapText="1" indent="1"/>
    </xf>
    <xf numFmtId="0" fontId="80" fillId="0" borderId="33" xfId="39" applyFont="1" applyBorder="1" applyAlignment="1">
      <alignment horizontal="right" vertical="center" wrapText="1" indent="1"/>
    </xf>
    <xf numFmtId="0" fontId="29" fillId="0" borderId="0" xfId="60" applyFont="1" applyAlignment="1">
      <alignment vertical="center" wrapText="1"/>
    </xf>
    <xf numFmtId="0" fontId="33" fillId="0" borderId="0" xfId="0" applyFont="1" applyAlignment="1">
      <alignment horizontal="left" vertical="center" wrapText="1" indent="1"/>
    </xf>
    <xf numFmtId="0" fontId="33" fillId="0" borderId="0" xfId="0" applyFont="1" applyAlignment="1">
      <alignment horizontal="center" vertical="center" wrapText="1"/>
    </xf>
    <xf numFmtId="0" fontId="33" fillId="0" borderId="0" xfId="0" applyFont="1" applyAlignment="1">
      <alignment horizontal="center" vertical="center"/>
    </xf>
    <xf numFmtId="0" fontId="39" fillId="0" borderId="44" xfId="0" applyFont="1" applyBorder="1" applyAlignment="1">
      <alignment horizontal="left" vertical="center" wrapText="1" indent="1"/>
    </xf>
    <xf numFmtId="0" fontId="39" fillId="0" borderId="11" xfId="0" applyFont="1" applyBorder="1" applyAlignment="1">
      <alignment horizontal="left" vertical="center" wrapText="1" indent="1"/>
    </xf>
    <xf numFmtId="0" fontId="39" fillId="0" borderId="26" xfId="0" applyFont="1" applyBorder="1" applyAlignment="1">
      <alignment horizontal="left" vertical="center" wrapText="1" indent="1"/>
    </xf>
    <xf numFmtId="0" fontId="64" fillId="0" borderId="42" xfId="0" applyFont="1" applyBorder="1" applyAlignment="1">
      <alignment horizontal="left" vertical="center" wrapText="1" indent="1"/>
    </xf>
    <xf numFmtId="0" fontId="64" fillId="0" borderId="12" xfId="0" applyFont="1" applyBorder="1" applyAlignment="1">
      <alignment horizontal="left" vertical="center" wrapText="1" indent="1"/>
    </xf>
    <xf numFmtId="0" fontId="64" fillId="0" borderId="37" xfId="0" applyFont="1" applyBorder="1" applyAlignment="1">
      <alignment horizontal="left" vertical="center" wrapText="1" indent="1"/>
    </xf>
    <xf numFmtId="4" fontId="3" fillId="0" borderId="14" xfId="0" applyNumberFormat="1" applyFont="1" applyBorder="1" applyAlignment="1">
      <alignment horizontal="right" vertical="center" indent="1"/>
    </xf>
    <xf numFmtId="4" fontId="3" fillId="0" borderId="54" xfId="0" applyNumberFormat="1" applyFont="1" applyBorder="1" applyAlignment="1">
      <alignment horizontal="right" vertical="center" indent="1"/>
    </xf>
    <xf numFmtId="0" fontId="40" fillId="0" borderId="0" xfId="0" applyFont="1" applyAlignment="1">
      <alignment horizontal="left" vertical="center" wrapText="1" indent="1"/>
    </xf>
    <xf numFmtId="0" fontId="40" fillId="0" borderId="0" xfId="0" applyFont="1" applyAlignment="1">
      <alignment horizontal="center" vertical="center" wrapText="1"/>
    </xf>
    <xf numFmtId="0" fontId="29" fillId="0" borderId="21" xfId="60" applyFont="1" applyBorder="1" applyAlignment="1">
      <alignment horizontal="left" vertical="center" wrapText="1" indent="2"/>
    </xf>
    <xf numFmtId="0" fontId="29" fillId="0" borderId="13" xfId="60" applyFont="1" applyBorder="1" applyAlignment="1">
      <alignment horizontal="left" vertical="center" wrapText="1" indent="2"/>
    </xf>
    <xf numFmtId="0" fontId="29" fillId="0" borderId="50" xfId="60" applyFont="1" applyBorder="1" applyAlignment="1">
      <alignment horizontal="left" vertical="center" wrapText="1" indent="2"/>
    </xf>
    <xf numFmtId="0" fontId="39" fillId="0" borderId="43" xfId="0" applyFont="1" applyBorder="1" applyAlignment="1">
      <alignment horizontal="left" vertical="center" wrapText="1" indent="1"/>
    </xf>
    <xf numFmtId="0" fontId="39" fillId="0" borderId="56" xfId="0" applyFont="1" applyBorder="1" applyAlignment="1">
      <alignment horizontal="left" vertical="center" wrapText="1" indent="1"/>
    </xf>
    <xf numFmtId="0" fontId="39" fillId="0" borderId="29" xfId="0" applyFont="1" applyBorder="1" applyAlignment="1">
      <alignment horizontal="left" vertical="center" wrapText="1" indent="1"/>
    </xf>
    <xf numFmtId="0" fontId="35" fillId="0" borderId="73" xfId="0" applyFont="1" applyBorder="1" applyAlignment="1">
      <alignment horizontal="right" vertical="center" wrapText="1" indent="1"/>
    </xf>
    <xf numFmtId="0" fontId="35" fillId="0" borderId="46" xfId="0" applyFont="1" applyBorder="1" applyAlignment="1">
      <alignment horizontal="right" vertical="center" wrapText="1" indent="1"/>
    </xf>
    <xf numFmtId="4" fontId="2" fillId="0" borderId="73" xfId="0" applyNumberFormat="1" applyFont="1" applyBorder="1" applyAlignment="1">
      <alignment horizontal="right" vertical="center" indent="1"/>
    </xf>
    <xf numFmtId="4" fontId="2" fillId="0" borderId="46" xfId="0" applyNumberFormat="1" applyFont="1" applyBorder="1" applyAlignment="1">
      <alignment horizontal="right" vertical="center" indent="1"/>
    </xf>
    <xf numFmtId="4" fontId="3" fillId="0" borderId="73" xfId="0" applyNumberFormat="1" applyFont="1" applyBorder="1" applyAlignment="1">
      <alignment horizontal="right" vertical="center" indent="1"/>
    </xf>
    <xf numFmtId="4" fontId="3" fillId="0" borderId="59" xfId="0" applyNumberFormat="1" applyFont="1" applyBorder="1" applyAlignment="1">
      <alignment horizontal="right" vertical="center" indent="1"/>
    </xf>
    <xf numFmtId="0" fontId="63" fillId="0" borderId="0" xfId="60" applyFont="1" applyAlignment="1">
      <alignment horizontal="left" vertical="center" wrapText="1"/>
    </xf>
    <xf numFmtId="0" fontId="64" fillId="0" borderId="44" xfId="0" applyFont="1" applyBorder="1" applyAlignment="1">
      <alignment horizontal="left" vertical="center" wrapText="1" indent="1"/>
    </xf>
    <xf numFmtId="0" fontId="64" fillId="0" borderId="11" xfId="0" applyFont="1" applyBorder="1" applyAlignment="1">
      <alignment horizontal="left" vertical="center" wrapText="1" indent="1"/>
    </xf>
    <xf numFmtId="0" fontId="64" fillId="0" borderId="26" xfId="0" applyFont="1" applyBorder="1" applyAlignment="1">
      <alignment horizontal="left" vertical="center" wrapText="1" indent="1"/>
    </xf>
    <xf numFmtId="0" fontId="27" fillId="0" borderId="0" xfId="0" applyFont="1" applyAlignment="1">
      <alignment horizontal="left" vertical="center" wrapText="1"/>
    </xf>
    <xf numFmtId="0" fontId="2" fillId="0" borderId="0" xfId="0" applyFont="1" applyAlignment="1">
      <alignment horizontal="left" vertical="center" wrapText="1" indent="2"/>
    </xf>
    <xf numFmtId="0" fontId="3" fillId="28" borderId="57" xfId="0" applyFont="1" applyFill="1" applyBorder="1" applyAlignment="1">
      <alignment horizontal="center" vertical="center"/>
    </xf>
    <xf numFmtId="0" fontId="3" fillId="28" borderId="41" xfId="0" applyFont="1" applyFill="1" applyBorder="1" applyAlignment="1">
      <alignment horizontal="center" vertical="center"/>
    </xf>
    <xf numFmtId="0" fontId="3" fillId="28" borderId="51" xfId="0" applyFont="1" applyFill="1" applyBorder="1" applyAlignment="1">
      <alignment horizontal="center" vertical="center"/>
    </xf>
    <xf numFmtId="0" fontId="43" fillId="28" borderId="21" xfId="0" applyFont="1" applyFill="1" applyBorder="1" applyAlignment="1">
      <alignment horizontal="left" vertical="center" wrapText="1" indent="1"/>
    </xf>
    <xf numFmtId="0" fontId="43" fillId="28" borderId="13" xfId="0" applyFont="1" applyFill="1" applyBorder="1" applyAlignment="1">
      <alignment horizontal="left" vertical="center" wrapText="1" indent="1"/>
    </xf>
    <xf numFmtId="0" fontId="43" fillId="28" borderId="24" xfId="0" applyFont="1" applyFill="1" applyBorder="1" applyAlignment="1">
      <alignment horizontal="left" vertical="center" wrapText="1" indent="1"/>
    </xf>
    <xf numFmtId="3" fontId="43" fillId="28" borderId="47" xfId="0" applyNumberFormat="1" applyFont="1" applyFill="1" applyBorder="1" applyAlignment="1">
      <alignment horizontal="center" vertical="center" wrapText="1"/>
    </xf>
    <xf numFmtId="3" fontId="43" fillId="28" borderId="74" xfId="0" applyNumberFormat="1" applyFont="1" applyFill="1" applyBorder="1" applyAlignment="1">
      <alignment horizontal="center" vertical="center" wrapText="1"/>
    </xf>
    <xf numFmtId="0" fontId="39" fillId="0" borderId="57" xfId="0" applyFont="1" applyBorder="1" applyAlignment="1">
      <alignment horizontal="left" vertical="center" wrapText="1" indent="1"/>
    </xf>
    <xf numFmtId="0" fontId="39" fillId="0" borderId="41" xfId="0" applyFont="1" applyBorder="1" applyAlignment="1">
      <alignment horizontal="left" vertical="center" wrapText="1" indent="1"/>
    </xf>
    <xf numFmtId="0" fontId="39" fillId="0" borderId="25" xfId="0" applyFont="1" applyBorder="1" applyAlignment="1">
      <alignment horizontal="left" vertical="center" wrapText="1" indent="1"/>
    </xf>
    <xf numFmtId="0" fontId="34" fillId="0" borderId="11" xfId="60" applyFont="1" applyBorder="1" applyAlignment="1" applyProtection="1">
      <alignment horizontal="left" vertical="center" indent="1"/>
      <protection locked="0"/>
    </xf>
    <xf numFmtId="3" fontId="29" fillId="0" borderId="0" xfId="0" applyNumberFormat="1" applyFont="1" applyAlignment="1">
      <alignment horizontal="right" vertical="center" wrapText="1" indent="1"/>
    </xf>
    <xf numFmtId="0" fontId="27" fillId="0" borderId="0" xfId="0" applyFont="1" applyAlignment="1">
      <alignment horizontal="left" vertical="center"/>
    </xf>
    <xf numFmtId="0" fontId="29" fillId="0" borderId="0" xfId="60" applyFont="1" applyAlignment="1">
      <alignment horizontal="right" vertical="center" wrapText="1" indent="1"/>
    </xf>
    <xf numFmtId="0" fontId="27" fillId="0" borderId="0" xfId="60" applyFont="1" applyAlignment="1">
      <alignment horizontal="left" vertical="center" wrapText="1"/>
    </xf>
    <xf numFmtId="0" fontId="27" fillId="0" borderId="0" xfId="60" applyFont="1" applyAlignment="1">
      <alignment horizontal="left" vertical="center"/>
    </xf>
    <xf numFmtId="0" fontId="29" fillId="0" borderId="0" xfId="0" applyFont="1" applyAlignment="1">
      <alignment horizontal="left" vertical="center" wrapText="1" indent="2"/>
    </xf>
    <xf numFmtId="0" fontId="39" fillId="0" borderId="42" xfId="0" applyFont="1" applyBorder="1" applyAlignment="1">
      <alignment horizontal="left" vertical="center" wrapText="1" indent="1"/>
    </xf>
    <xf numFmtId="0" fontId="39" fillId="0" borderId="12" xfId="0" applyFont="1" applyBorder="1" applyAlignment="1">
      <alignment horizontal="left" vertical="center" wrapText="1" indent="1"/>
    </xf>
    <xf numFmtId="0" fontId="39" fillId="0" borderId="37" xfId="0" applyFont="1" applyBorder="1" applyAlignment="1">
      <alignment horizontal="left" vertical="center" wrapText="1" indent="1"/>
    </xf>
    <xf numFmtId="0" fontId="29" fillId="0" borderId="0" xfId="0" applyFont="1" applyAlignment="1">
      <alignment horizontal="left" vertical="center" wrapText="1"/>
    </xf>
    <xf numFmtId="0" fontId="64" fillId="0" borderId="44" xfId="0" applyFont="1" applyBorder="1" applyAlignment="1">
      <alignment vertical="center" wrapText="1"/>
    </xf>
    <xf numFmtId="0" fontId="64" fillId="0" borderId="11" xfId="0" applyFont="1" applyBorder="1" applyAlignment="1">
      <alignment vertical="center" wrapText="1"/>
    </xf>
    <xf numFmtId="0" fontId="64" fillId="0" borderId="26" xfId="0" applyFont="1" applyBorder="1" applyAlignment="1">
      <alignment vertical="center" wrapText="1"/>
    </xf>
    <xf numFmtId="4" fontId="2" fillId="0" borderId="15" xfId="0" applyNumberFormat="1" applyFont="1" applyBorder="1" applyAlignment="1">
      <alignment horizontal="right" vertical="center" indent="1"/>
    </xf>
    <xf numFmtId="4" fontId="2" fillId="0" borderId="58" xfId="0" applyNumberFormat="1" applyFont="1" applyBorder="1" applyAlignment="1">
      <alignment horizontal="right" vertical="center" indent="1"/>
    </xf>
    <xf numFmtId="4" fontId="2" fillId="0" borderId="42" xfId="0" applyNumberFormat="1" applyFont="1" applyBorder="1" applyAlignment="1">
      <alignment horizontal="right" vertical="center" indent="1"/>
    </xf>
    <xf numFmtId="0" fontId="39" fillId="0" borderId="53" xfId="0" applyFont="1" applyBorder="1" applyAlignment="1">
      <alignment horizontal="left" vertical="center" wrapText="1" indent="1"/>
    </xf>
    <xf numFmtId="0" fontId="39" fillId="0" borderId="36" xfId="0" applyFont="1" applyBorder="1" applyAlignment="1">
      <alignment horizontal="left" vertical="center" wrapText="1" indent="1"/>
    </xf>
    <xf numFmtId="0" fontId="39" fillId="0" borderId="52" xfId="0" applyFont="1" applyBorder="1" applyAlignment="1">
      <alignment horizontal="left" vertical="center" wrapText="1" indent="1"/>
    </xf>
    <xf numFmtId="4" fontId="2" fillId="0" borderId="45" xfId="0" applyNumberFormat="1" applyFont="1" applyBorder="1" applyAlignment="1">
      <alignment horizontal="right" vertical="center" indent="1"/>
    </xf>
    <xf numFmtId="4" fontId="2" fillId="0" borderId="69" xfId="0" applyNumberFormat="1" applyFont="1" applyBorder="1" applyAlignment="1">
      <alignment horizontal="right" vertical="center" indent="1"/>
    </xf>
    <xf numFmtId="4" fontId="2" fillId="0" borderId="44" xfId="0" applyNumberFormat="1" applyFont="1" applyBorder="1" applyAlignment="1">
      <alignment horizontal="right" vertical="center" indent="1"/>
    </xf>
    <xf numFmtId="4" fontId="2" fillId="0" borderId="54" xfId="0" applyNumberFormat="1" applyFont="1" applyBorder="1" applyAlignment="1">
      <alignment horizontal="right" vertical="center" indent="1"/>
    </xf>
    <xf numFmtId="4" fontId="44" fillId="0" borderId="71" xfId="0" applyNumberFormat="1" applyFont="1" applyBorder="1" applyAlignment="1">
      <alignment horizontal="right" vertical="center" indent="1"/>
    </xf>
    <xf numFmtId="4" fontId="44" fillId="0" borderId="72" xfId="0" applyNumberFormat="1" applyFont="1" applyBorder="1" applyAlignment="1">
      <alignment horizontal="right" vertical="center" indent="1"/>
    </xf>
    <xf numFmtId="0" fontId="64" fillId="0" borderId="0" xfId="0" applyFont="1" applyAlignment="1">
      <alignment horizontal="left" vertical="center" wrapText="1"/>
    </xf>
    <xf numFmtId="0" fontId="39" fillId="0" borderId="32" xfId="0" applyFont="1" applyBorder="1" applyAlignment="1">
      <alignment horizontal="left" vertical="center" wrapText="1"/>
    </xf>
    <xf numFmtId="0" fontId="39" fillId="0" borderId="10" xfId="0" applyFont="1" applyBorder="1" applyAlignment="1">
      <alignment horizontal="left" vertical="center" wrapText="1"/>
    </xf>
    <xf numFmtId="0" fontId="39" fillId="0" borderId="67" xfId="0" applyFont="1" applyBorder="1" applyAlignment="1">
      <alignment horizontal="left" vertical="center" wrapText="1"/>
    </xf>
    <xf numFmtId="0" fontId="39" fillId="0" borderId="60" xfId="0" applyFont="1" applyBorder="1" applyAlignment="1">
      <alignment horizontal="left" vertical="center" wrapText="1"/>
    </xf>
    <xf numFmtId="0" fontId="39" fillId="0" borderId="40" xfId="0" applyFont="1" applyBorder="1" applyAlignment="1">
      <alignment horizontal="left" vertical="center" wrapText="1"/>
    </xf>
    <xf numFmtId="0" fontId="39" fillId="0" borderId="68" xfId="0" applyFont="1" applyBorder="1" applyAlignment="1">
      <alignment horizontal="left" vertical="center" wrapText="1"/>
    </xf>
    <xf numFmtId="170" fontId="43" fillId="24" borderId="33" xfId="0" applyNumberFormat="1" applyFont="1" applyFill="1" applyBorder="1" applyAlignment="1" applyProtection="1">
      <alignment horizontal="right" vertical="center" indent="1"/>
      <protection locked="0"/>
    </xf>
    <xf numFmtId="170" fontId="43" fillId="24" borderId="66" xfId="0" applyNumberFormat="1" applyFont="1" applyFill="1" applyBorder="1" applyAlignment="1" applyProtection="1">
      <alignment horizontal="right" vertical="center" indent="1"/>
      <protection locked="0"/>
    </xf>
    <xf numFmtId="0" fontId="3" fillId="0" borderId="65" xfId="0" applyFont="1" applyBorder="1" applyAlignment="1">
      <alignment horizontal="left" vertical="center"/>
    </xf>
    <xf numFmtId="0" fontId="39" fillId="0" borderId="42" xfId="0" applyFont="1" applyBorder="1" applyAlignment="1">
      <alignment vertical="center" wrapText="1"/>
    </xf>
    <xf numFmtId="0" fontId="39" fillId="0" borderId="12" xfId="0" applyFont="1" applyBorder="1" applyAlignment="1">
      <alignment vertical="center" wrapText="1"/>
    </xf>
    <xf numFmtId="0" fontId="39" fillId="0" borderId="37" xfId="0" applyFont="1" applyBorder="1" applyAlignment="1">
      <alignment vertical="center" wrapText="1"/>
    </xf>
    <xf numFmtId="4" fontId="2" fillId="0" borderId="14" xfId="0" applyNumberFormat="1" applyFont="1" applyBorder="1" applyAlignment="1">
      <alignment horizontal="right" vertical="center" indent="1"/>
    </xf>
    <xf numFmtId="4" fontId="2" fillId="0" borderId="57" xfId="0" applyNumberFormat="1" applyFont="1" applyBorder="1" applyAlignment="1">
      <alignment horizontal="right" vertical="center" indent="1"/>
    </xf>
    <xf numFmtId="4" fontId="2" fillId="0" borderId="51" xfId="0" applyNumberFormat="1" applyFont="1" applyBorder="1" applyAlignment="1">
      <alignment horizontal="right" vertical="center" indent="1"/>
    </xf>
    <xf numFmtId="0" fontId="34" fillId="0" borderId="0" xfId="0" applyFont="1" applyAlignment="1">
      <alignment horizontal="right" vertical="center" wrapText="1" indent="1"/>
    </xf>
    <xf numFmtId="0" fontId="34" fillId="0" borderId="11" xfId="0" applyFont="1" applyBorder="1" applyAlignment="1">
      <alignment horizontal="left" vertical="center" indent="1"/>
    </xf>
    <xf numFmtId="0" fontId="27" fillId="0" borderId="11" xfId="0" applyFont="1" applyBorder="1" applyAlignment="1">
      <alignment horizontal="left" vertical="center" wrapText="1"/>
    </xf>
    <xf numFmtId="0" fontId="29" fillId="0" borderId="0" xfId="0" applyFont="1" applyAlignment="1">
      <alignment horizontal="right" vertical="center" wrapText="1" indent="1"/>
    </xf>
    <xf numFmtId="0" fontId="27" fillId="26" borderId="15" xfId="0" applyFont="1" applyFill="1" applyBorder="1" applyAlignment="1" applyProtection="1">
      <alignment horizontal="left" vertical="center" wrapText="1" indent="1"/>
      <protection locked="0"/>
    </xf>
    <xf numFmtId="0" fontId="27" fillId="26" borderId="12" xfId="0" applyFont="1" applyFill="1" applyBorder="1" applyAlignment="1" applyProtection="1">
      <alignment horizontal="left" vertical="center" wrapText="1" indent="1"/>
      <protection locked="0"/>
    </xf>
    <xf numFmtId="0" fontId="27" fillId="26" borderId="37" xfId="0" applyFont="1" applyFill="1" applyBorder="1" applyAlignment="1" applyProtection="1">
      <alignment horizontal="left" vertical="center" wrapText="1" indent="1"/>
      <protection locked="0"/>
    </xf>
    <xf numFmtId="0" fontId="28" fillId="0" borderId="0" xfId="0" applyFont="1" applyAlignment="1">
      <alignment horizontal="center" vertical="center"/>
    </xf>
    <xf numFmtId="0" fontId="43" fillId="28" borderId="75" xfId="0" applyFont="1" applyFill="1" applyBorder="1" applyAlignment="1">
      <alignment horizontal="center" vertical="center" wrapText="1"/>
    </xf>
    <xf numFmtId="0" fontId="43" fillId="28" borderId="55" xfId="0" applyFont="1" applyFill="1" applyBorder="1" applyAlignment="1">
      <alignment horizontal="center" vertical="center" wrapText="1"/>
    </xf>
    <xf numFmtId="0" fontId="43" fillId="28" borderId="31" xfId="0" applyFont="1" applyFill="1" applyBorder="1" applyAlignment="1">
      <alignment horizontal="center" vertical="center" wrapText="1"/>
    </xf>
    <xf numFmtId="0" fontId="43" fillId="28" borderId="19" xfId="0" applyFont="1" applyFill="1" applyBorder="1" applyAlignment="1">
      <alignment horizontal="center" vertical="center" wrapText="1"/>
    </xf>
    <xf numFmtId="3" fontId="45" fillId="28" borderId="55" xfId="0" applyNumberFormat="1" applyFont="1" applyFill="1" applyBorder="1" applyAlignment="1">
      <alignment horizontal="center" vertical="center" wrapText="1"/>
    </xf>
    <xf numFmtId="3" fontId="45" fillId="28" borderId="19" xfId="0" applyNumberFormat="1" applyFont="1" applyFill="1" applyBorder="1" applyAlignment="1">
      <alignment horizontal="center" vertical="center" wrapText="1"/>
    </xf>
    <xf numFmtId="3" fontId="43" fillId="28" borderId="32" xfId="0" applyNumberFormat="1" applyFont="1" applyFill="1" applyBorder="1" applyAlignment="1">
      <alignment horizontal="center" vertical="center" wrapText="1"/>
    </xf>
    <xf numFmtId="3" fontId="43" fillId="28" borderId="33" xfId="0" applyNumberFormat="1" applyFont="1" applyFill="1" applyBorder="1" applyAlignment="1">
      <alignment horizontal="center" vertical="center" wrapText="1"/>
    </xf>
    <xf numFmtId="3" fontId="43" fillId="28" borderId="60" xfId="0" applyNumberFormat="1" applyFont="1" applyFill="1" applyBorder="1" applyAlignment="1">
      <alignment horizontal="center" vertical="center" wrapText="1"/>
    </xf>
    <xf numFmtId="3" fontId="43" fillId="28" borderId="66" xfId="0" applyNumberFormat="1" applyFont="1" applyFill="1" applyBorder="1" applyAlignment="1">
      <alignment horizontal="center" vertical="center" wrapText="1"/>
    </xf>
    <xf numFmtId="3" fontId="43" fillId="28" borderId="70" xfId="0" applyNumberFormat="1" applyFont="1" applyFill="1" applyBorder="1" applyAlignment="1">
      <alignment horizontal="center" vertical="center" wrapText="1"/>
    </xf>
    <xf numFmtId="0" fontId="37" fillId="0" borderId="0" xfId="39" applyFont="1" applyAlignment="1">
      <alignment horizontal="center" vertical="center"/>
    </xf>
    <xf numFmtId="168" fontId="48" fillId="29" borderId="32" xfId="39" applyNumberFormat="1" applyFont="1" applyFill="1" applyBorder="1" applyAlignment="1">
      <alignment horizontal="center" vertical="center"/>
    </xf>
    <xf numFmtId="168" fontId="48" fillId="29" borderId="33" xfId="39" applyNumberFormat="1" applyFont="1" applyFill="1" applyBorder="1" applyAlignment="1">
      <alignment horizontal="center" vertical="center"/>
    </xf>
    <xf numFmtId="168" fontId="48" fillId="28" borderId="32" xfId="39" applyNumberFormat="1" applyFont="1" applyFill="1" applyBorder="1" applyAlignment="1">
      <alignment horizontal="center" vertical="center"/>
    </xf>
    <xf numFmtId="168" fontId="48" fillId="28" borderId="10" xfId="39" applyNumberFormat="1" applyFont="1" applyFill="1" applyBorder="1" applyAlignment="1">
      <alignment horizontal="center" vertical="center"/>
    </xf>
    <xf numFmtId="168" fontId="48" fillId="28" borderId="33" xfId="39" applyNumberFormat="1" applyFont="1" applyFill="1" applyBorder="1" applyAlignment="1">
      <alignment horizontal="center" vertical="center"/>
    </xf>
    <xf numFmtId="167" fontId="25" fillId="0" borderId="62" xfId="0" applyNumberFormat="1" applyFont="1" applyBorder="1" applyAlignment="1">
      <alignment horizontal="right" vertical="center" indent="3"/>
    </xf>
    <xf numFmtId="167" fontId="25" fillId="0" borderId="22" xfId="0" applyNumberFormat="1" applyFont="1" applyBorder="1" applyAlignment="1">
      <alignment horizontal="right" vertical="center" indent="3"/>
    </xf>
    <xf numFmtId="0" fontId="35" fillId="0" borderId="34" xfId="0" applyFont="1" applyBorder="1" applyAlignment="1">
      <alignment horizontal="center" vertical="center" wrapText="1"/>
    </xf>
    <xf numFmtId="0" fontId="75" fillId="0" borderId="23" xfId="67" applyFont="1" applyBorder="1" applyAlignment="1">
      <alignment horizontal="left" vertical="center" wrapText="1" indent="1"/>
    </xf>
    <xf numFmtId="4" fontId="75" fillId="0" borderId="17" xfId="0" applyNumberFormat="1" applyFont="1" applyBorder="1" applyAlignment="1">
      <alignment horizontal="right" vertical="center" wrapText="1" indent="1"/>
    </xf>
    <xf numFmtId="4" fontId="75" fillId="0" borderId="14" xfId="0" applyNumberFormat="1" applyFont="1" applyBorder="1" applyAlignment="1">
      <alignment horizontal="right" vertical="center" wrapText="1" indent="1"/>
    </xf>
    <xf numFmtId="0" fontId="35" fillId="0" borderId="81" xfId="0" applyFont="1" applyBorder="1" applyAlignment="1">
      <alignment horizontal="center" vertical="center" wrapText="1"/>
    </xf>
    <xf numFmtId="49" fontId="83" fillId="0" borderId="77" xfId="0" applyNumberFormat="1" applyFont="1" applyBorder="1" applyAlignment="1">
      <alignment horizontal="center" vertical="center" wrapText="1"/>
    </xf>
    <xf numFmtId="49" fontId="83" fillId="0" borderId="25" xfId="0" applyNumberFormat="1" applyFont="1" applyBorder="1" applyAlignment="1">
      <alignment horizontal="center" vertical="center" wrapText="1"/>
    </xf>
    <xf numFmtId="49" fontId="83" fillId="0" borderId="63" xfId="0" applyNumberFormat="1" applyFont="1" applyBorder="1" applyAlignment="1">
      <alignment horizontal="center" vertical="center" wrapText="1"/>
    </xf>
    <xf numFmtId="49" fontId="83" fillId="0" borderId="50" xfId="0" applyNumberFormat="1" applyFont="1" applyBorder="1" applyAlignment="1">
      <alignment horizontal="center" vertical="center" wrapText="1"/>
    </xf>
    <xf numFmtId="0" fontId="84" fillId="0" borderId="75" xfId="0" applyFont="1" applyBorder="1" applyAlignment="1">
      <alignment horizontal="center" vertical="center"/>
    </xf>
    <xf numFmtId="0" fontId="84" fillId="0" borderId="76" xfId="0" applyFont="1" applyBorder="1" applyAlignment="1">
      <alignment horizontal="center" vertical="center" wrapText="1"/>
    </xf>
    <xf numFmtId="0" fontId="84" fillId="0" borderId="67" xfId="0" applyFont="1" applyBorder="1" applyAlignment="1">
      <alignment horizontal="center" vertical="center" wrapText="1"/>
    </xf>
    <xf numFmtId="0" fontId="27" fillId="0" borderId="55" xfId="39" applyFont="1" applyBorder="1" applyAlignment="1">
      <alignment horizontal="center" vertical="center" wrapText="1"/>
    </xf>
    <xf numFmtId="0" fontId="27" fillId="0" borderId="84" xfId="39" applyFont="1" applyBorder="1" applyAlignment="1">
      <alignment horizontal="center" vertical="center" wrapText="1"/>
    </xf>
    <xf numFmtId="0" fontId="84" fillId="0" borderId="64" xfId="0" applyFont="1" applyBorder="1" applyAlignment="1">
      <alignment horizontal="center" vertical="center"/>
    </xf>
    <xf numFmtId="0" fontId="84" fillId="0" borderId="70" xfId="0" applyFont="1" applyBorder="1" applyAlignment="1">
      <alignment horizontal="center" vertical="center" wrapText="1"/>
    </xf>
    <xf numFmtId="0" fontId="84" fillId="0" borderId="68" xfId="0" applyFont="1" applyBorder="1" applyAlignment="1">
      <alignment horizontal="center" vertical="center" wrapText="1"/>
    </xf>
    <xf numFmtId="0" fontId="29" fillId="0" borderId="19" xfId="39" applyFont="1" applyBorder="1" applyAlignment="1">
      <alignment horizontal="center"/>
    </xf>
    <xf numFmtId="0" fontId="29" fillId="0" borderId="48" xfId="39" applyFont="1" applyBorder="1" applyAlignment="1">
      <alignment horizontal="center"/>
    </xf>
    <xf numFmtId="0" fontId="85" fillId="0" borderId="78" xfId="0" applyFont="1" applyBorder="1" applyAlignment="1">
      <alignment horizontal="center" vertical="center"/>
    </xf>
    <xf numFmtId="49" fontId="85" fillId="0" borderId="77" xfId="0" applyNumberFormat="1" applyFont="1" applyBorder="1" applyAlignment="1">
      <alignment horizontal="center" vertical="center" wrapText="1"/>
    </xf>
    <xf numFmtId="49" fontId="85" fillId="0" borderId="25" xfId="0" applyNumberFormat="1" applyFont="1" applyBorder="1" applyAlignment="1">
      <alignment horizontal="center" vertical="center" wrapText="1"/>
    </xf>
    <xf numFmtId="4" fontId="85" fillId="0" borderId="16" xfId="0" applyNumberFormat="1" applyFont="1" applyBorder="1" applyAlignment="1">
      <alignment horizontal="right" vertical="center" wrapText="1" indent="3"/>
    </xf>
    <xf numFmtId="4" fontId="85" fillId="0" borderId="79" xfId="0" applyNumberFormat="1" applyFont="1" applyBorder="1" applyAlignment="1">
      <alignment horizontal="right" vertical="center" indent="3"/>
    </xf>
    <xf numFmtId="4" fontId="86" fillId="0" borderId="31" xfId="0" applyNumberFormat="1" applyFont="1" applyBorder="1" applyAlignment="1">
      <alignment horizontal="right" vertical="center" indent="3"/>
    </xf>
    <xf numFmtId="4" fontId="86" fillId="0" borderId="39" xfId="0" applyNumberFormat="1" applyFont="1" applyBorder="1" applyAlignment="1">
      <alignment horizontal="right" vertical="center" indent="3"/>
    </xf>
    <xf numFmtId="0" fontId="3" fillId="0" borderId="61" xfId="0" applyFont="1" applyBorder="1" applyAlignment="1">
      <alignment horizontal="center" vertical="center" wrapText="1"/>
    </xf>
    <xf numFmtId="0" fontId="3" fillId="0" borderId="62" xfId="0" applyFont="1" applyBorder="1" applyAlignment="1">
      <alignment horizontal="center" vertical="center" wrapText="1"/>
    </xf>
    <xf numFmtId="3" fontId="3" fillId="0" borderId="62" xfId="0" applyNumberFormat="1" applyFont="1" applyBorder="1" applyAlignment="1">
      <alignment horizontal="center" vertical="center" wrapText="1"/>
    </xf>
    <xf numFmtId="0" fontId="3" fillId="0" borderId="22" xfId="0" applyFont="1" applyBorder="1" applyAlignment="1">
      <alignment horizontal="center" vertical="center" wrapText="1"/>
    </xf>
    <xf numFmtId="0" fontId="2" fillId="0" borderId="34" xfId="0" applyFont="1" applyBorder="1" applyAlignment="1">
      <alignment horizontal="center" vertical="center" wrapText="1"/>
    </xf>
    <xf numFmtId="172" fontId="2" fillId="26" borderId="14" xfId="0" applyNumberFormat="1" applyFont="1" applyFill="1" applyBorder="1" applyAlignment="1" applyProtection="1">
      <alignment horizontal="right" vertical="center" wrapText="1" indent="1"/>
      <protection locked="0"/>
    </xf>
    <xf numFmtId="0" fontId="2" fillId="0" borderId="81" xfId="0" applyFont="1" applyBorder="1" applyAlignment="1">
      <alignment horizontal="center" vertical="center" wrapText="1"/>
    </xf>
    <xf numFmtId="4" fontId="87" fillId="0" borderId="83" xfId="0" applyNumberFormat="1" applyFont="1" applyBorder="1" applyAlignment="1">
      <alignment horizontal="right" vertical="center" indent="1"/>
    </xf>
    <xf numFmtId="0" fontId="84" fillId="0" borderId="33" xfId="0" applyFont="1" applyBorder="1" applyAlignment="1">
      <alignment horizontal="center" vertical="center" wrapText="1"/>
    </xf>
    <xf numFmtId="0" fontId="27" fillId="0" borderId="75" xfId="39" applyFont="1" applyBorder="1" applyAlignment="1">
      <alignment horizontal="center" vertical="center" wrapText="1"/>
    </xf>
    <xf numFmtId="0" fontId="84" fillId="0" borderId="31" xfId="0" applyFont="1" applyBorder="1" applyAlignment="1">
      <alignment horizontal="center" vertical="center"/>
    </xf>
    <xf numFmtId="0" fontId="84" fillId="0" borderId="66" xfId="0" applyFont="1" applyBorder="1" applyAlignment="1">
      <alignment horizontal="center" vertical="center" wrapText="1"/>
    </xf>
    <xf numFmtId="0" fontId="29" fillId="0" borderId="31" xfId="39" applyFont="1" applyBorder="1" applyAlignment="1">
      <alignment horizontal="center"/>
    </xf>
    <xf numFmtId="0" fontId="29" fillId="0" borderId="39" xfId="39" applyFont="1" applyBorder="1" applyAlignment="1">
      <alignment horizontal="center"/>
    </xf>
    <xf numFmtId="49" fontId="85" fillId="0" borderId="63" xfId="0" applyNumberFormat="1" applyFont="1" applyBorder="1" applyAlignment="1">
      <alignment horizontal="center" vertical="center" wrapText="1"/>
    </xf>
    <xf numFmtId="49" fontId="85" fillId="0" borderId="50" xfId="0" applyNumberFormat="1" applyFont="1" applyBorder="1" applyAlignment="1">
      <alignment horizontal="center" vertical="center" wrapText="1"/>
    </xf>
    <xf numFmtId="4" fontId="85" fillId="0" borderId="80" xfId="0" applyNumberFormat="1" applyFont="1" applyBorder="1" applyAlignment="1">
      <alignment horizontal="right" vertical="center" wrapText="1" indent="3"/>
    </xf>
    <xf numFmtId="4" fontId="85" fillId="0" borderId="81" xfId="0" applyNumberFormat="1" applyFont="1" applyBorder="1" applyAlignment="1">
      <alignment horizontal="right" vertical="center" indent="3"/>
    </xf>
    <xf numFmtId="4" fontId="86" fillId="0" borderId="85" xfId="0" applyNumberFormat="1" applyFont="1" applyBorder="1" applyAlignment="1">
      <alignment horizontal="right" vertical="center" indent="3"/>
    </xf>
    <xf numFmtId="4" fontId="86" fillId="0" borderId="86" xfId="0" applyNumberFormat="1" applyFont="1" applyBorder="1" applyAlignment="1">
      <alignment horizontal="right" vertical="center" indent="3"/>
    </xf>
  </cellXfs>
  <cellStyles count="68">
    <cellStyle name="20 % – Poudarek1 2" xfId="1" xr:uid="{00000000-0005-0000-0000-000000000000}"/>
    <cellStyle name="20 % – Poudarek1 3" xfId="2" xr:uid="{00000000-0005-0000-0000-000001000000}"/>
    <cellStyle name="20 % – Poudarek2 2" xfId="3" xr:uid="{00000000-0005-0000-0000-000002000000}"/>
    <cellStyle name="20 % – Poudarek2 3" xfId="4" xr:uid="{00000000-0005-0000-0000-000003000000}"/>
    <cellStyle name="20 % – Poudarek3 2" xfId="5" xr:uid="{00000000-0005-0000-0000-000004000000}"/>
    <cellStyle name="20 % – Poudarek3 3" xfId="6" xr:uid="{00000000-0005-0000-0000-000005000000}"/>
    <cellStyle name="20 % – Poudarek4 2" xfId="7" xr:uid="{00000000-0005-0000-0000-000006000000}"/>
    <cellStyle name="20 % – Poudarek4 3" xfId="8" xr:uid="{00000000-0005-0000-0000-000007000000}"/>
    <cellStyle name="20 % – Poudarek5 2" xfId="9" xr:uid="{00000000-0005-0000-0000-000008000000}"/>
    <cellStyle name="20 % – Poudarek5 3" xfId="10" xr:uid="{00000000-0005-0000-0000-000009000000}"/>
    <cellStyle name="20 % – Poudarek6 2" xfId="11" xr:uid="{00000000-0005-0000-0000-00000A000000}"/>
    <cellStyle name="20 % – Poudarek6 3" xfId="12" xr:uid="{00000000-0005-0000-0000-00000B000000}"/>
    <cellStyle name="40 % – Poudarek1 2" xfId="13" xr:uid="{00000000-0005-0000-0000-00000C000000}"/>
    <cellStyle name="40 % – Poudarek1 3" xfId="14" xr:uid="{00000000-0005-0000-0000-00000D000000}"/>
    <cellStyle name="40 % – Poudarek2 2" xfId="15" xr:uid="{00000000-0005-0000-0000-00000E000000}"/>
    <cellStyle name="40 % – Poudarek2 3" xfId="16" xr:uid="{00000000-0005-0000-0000-00000F000000}"/>
    <cellStyle name="40 % – Poudarek3 2" xfId="17" xr:uid="{00000000-0005-0000-0000-000010000000}"/>
    <cellStyle name="40 % – Poudarek3 3" xfId="18" xr:uid="{00000000-0005-0000-0000-000011000000}"/>
    <cellStyle name="40 % – Poudarek4 2" xfId="19" xr:uid="{00000000-0005-0000-0000-000012000000}"/>
    <cellStyle name="40 % – Poudarek4 3" xfId="20" xr:uid="{00000000-0005-0000-0000-000013000000}"/>
    <cellStyle name="40 % – Poudarek5 2" xfId="21" xr:uid="{00000000-0005-0000-0000-000014000000}"/>
    <cellStyle name="40 % – Poudarek5 3" xfId="22" xr:uid="{00000000-0005-0000-0000-000015000000}"/>
    <cellStyle name="40 % – Poudarek6 2" xfId="23" xr:uid="{00000000-0005-0000-0000-000016000000}"/>
    <cellStyle name="40 % – Poudarek6 3" xfId="24" xr:uid="{00000000-0005-0000-0000-000017000000}"/>
    <cellStyle name="60 % – Poudarek1 2" xfId="25" xr:uid="{00000000-0005-0000-0000-000018000000}"/>
    <cellStyle name="60 % – Poudarek2 2" xfId="26" xr:uid="{00000000-0005-0000-0000-000019000000}"/>
    <cellStyle name="60 % – Poudarek3 2" xfId="27" xr:uid="{00000000-0005-0000-0000-00001A000000}"/>
    <cellStyle name="60 % – Poudarek4 2" xfId="28" xr:uid="{00000000-0005-0000-0000-00001B000000}"/>
    <cellStyle name="60 % – Poudarek5 2" xfId="29" xr:uid="{00000000-0005-0000-0000-00001C000000}"/>
    <cellStyle name="60 % – Poudarek6 2" xfId="30" xr:uid="{00000000-0005-0000-0000-00001D000000}"/>
    <cellStyle name="Dobro 2" xfId="31" xr:uid="{00000000-0005-0000-0000-00001E000000}"/>
    <cellStyle name="Hiperpovezava 2" xfId="32" xr:uid="{00000000-0005-0000-0000-00001F000000}"/>
    <cellStyle name="Izhod 2" xfId="33" xr:uid="{00000000-0005-0000-0000-000020000000}"/>
    <cellStyle name="Naslov 1 2" xfId="34" xr:uid="{00000000-0005-0000-0000-000021000000}"/>
    <cellStyle name="Naslov 2 2" xfId="35" xr:uid="{00000000-0005-0000-0000-000022000000}"/>
    <cellStyle name="Naslov 3 2" xfId="36" xr:uid="{00000000-0005-0000-0000-000023000000}"/>
    <cellStyle name="Naslov 4 2" xfId="37" xr:uid="{00000000-0005-0000-0000-000024000000}"/>
    <cellStyle name="Naslov 5" xfId="38" xr:uid="{00000000-0005-0000-0000-000025000000}"/>
    <cellStyle name="Navadno" xfId="0" builtinId="0"/>
    <cellStyle name="Navadno 16" xfId="60" xr:uid="{00000000-0005-0000-0000-000027000000}"/>
    <cellStyle name="Navadno 2" xfId="39" xr:uid="{00000000-0005-0000-0000-000028000000}"/>
    <cellStyle name="Navadno 2 3" xfId="62" xr:uid="{00000000-0005-0000-0000-000029000000}"/>
    <cellStyle name="Navadno 3" xfId="40" xr:uid="{00000000-0005-0000-0000-00002A000000}"/>
    <cellStyle name="Navadno 4" xfId="41" xr:uid="{00000000-0005-0000-0000-00002B000000}"/>
    <cellStyle name="Navadno 5" xfId="63" xr:uid="{00000000-0005-0000-0000-00002C000000}"/>
    <cellStyle name="Navadno_Avtomobili-priloga" xfId="66" xr:uid="{00000000-0005-0000-0000-00002D000000}"/>
    <cellStyle name="Navadno_List1" xfId="65" xr:uid="{00000000-0005-0000-0000-00002E000000}"/>
    <cellStyle name="Navadno_Priloga k povpraševanu - potres" xfId="67" xr:uid="{54F2E349-E74B-4705-98B0-4B15868B51B2}"/>
    <cellStyle name="Nevtralno 2" xfId="42" xr:uid="{00000000-0005-0000-0000-00002F000000}"/>
    <cellStyle name="Odstotek 2" xfId="43" xr:uid="{00000000-0005-0000-0000-000030000000}"/>
    <cellStyle name="Opomba 2" xfId="44" xr:uid="{00000000-0005-0000-0000-000031000000}"/>
    <cellStyle name="Opozorilo 2" xfId="45" xr:uid="{00000000-0005-0000-0000-000032000000}"/>
    <cellStyle name="Pojasnjevalno besedilo 2" xfId="46" xr:uid="{00000000-0005-0000-0000-000033000000}"/>
    <cellStyle name="Poudarek1 2" xfId="47" xr:uid="{00000000-0005-0000-0000-000034000000}"/>
    <cellStyle name="Poudarek2 2" xfId="48" xr:uid="{00000000-0005-0000-0000-000035000000}"/>
    <cellStyle name="Poudarek3 2" xfId="49" xr:uid="{00000000-0005-0000-0000-000036000000}"/>
    <cellStyle name="Poudarek4 2" xfId="50" xr:uid="{00000000-0005-0000-0000-000037000000}"/>
    <cellStyle name="Poudarek5 2" xfId="51" xr:uid="{00000000-0005-0000-0000-000038000000}"/>
    <cellStyle name="Poudarek6 2" xfId="52" xr:uid="{00000000-0005-0000-0000-000039000000}"/>
    <cellStyle name="Povezana celica 2" xfId="53" xr:uid="{00000000-0005-0000-0000-00003A000000}"/>
    <cellStyle name="Preveri celico 2" xfId="54" xr:uid="{00000000-0005-0000-0000-00003B000000}"/>
    <cellStyle name="Računanje 2" xfId="55" xr:uid="{00000000-0005-0000-0000-00003C000000}"/>
    <cellStyle name="Slabo 2" xfId="56" xr:uid="{00000000-0005-0000-0000-00003D000000}"/>
    <cellStyle name="Valuta 2" xfId="57" xr:uid="{00000000-0005-0000-0000-00003E000000}"/>
    <cellStyle name="Vejica 2" xfId="61" xr:uid="{00000000-0005-0000-0000-00003F000000}"/>
    <cellStyle name="Vejica 3" xfId="64" xr:uid="{00000000-0005-0000-0000-000040000000}"/>
    <cellStyle name="Vnos 2" xfId="58" xr:uid="{00000000-0005-0000-0000-000041000000}"/>
    <cellStyle name="Vsota 2" xfId="59" xr:uid="{00000000-0005-0000-0000-000042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color rgb="FFFF00FF"/>
      <color rgb="FF99FF66"/>
      <color rgb="FFFFFFCC"/>
      <color rgb="FFFFFF00"/>
      <color rgb="FF0000FF"/>
      <color rgb="FFCCFFCC"/>
      <color rgb="FFFFCCFF"/>
      <color rgb="FFCCFF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525" row="3">
    <wetp:webextensionref xmlns:r="http://schemas.openxmlformats.org/officeDocument/2006/relationships" r:id="rId1"/>
  </wetp:taskpane>
</wetp:taskpanes>
</file>

<file path=xl/webextensions/webextension1.xml><?xml version="1.0" encoding="utf-8"?>
<we:webextension xmlns:we="http://schemas.microsoft.com/office/webextensions/webextension/2010/11" id="{38658B14-1231-4B2E-8B95-49D316D675EA}">
  <we:reference id="WA200009404" version="1.0.0.8" store="Omex" storeType="OMEX"/>
  <we:alternateReferences>
    <we:reference id="WA200009404" version="1.0.0.8" store="WA200009404"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1:F26"/>
  <sheetViews>
    <sheetView showGridLines="0" tabSelected="1" zoomScale="70" zoomScaleNormal="70" workbookViewId="0">
      <selection activeCell="B34" sqref="B34"/>
    </sheetView>
  </sheetViews>
  <sheetFormatPr defaultColWidth="9.1796875" defaultRowHeight="15.5" x14ac:dyDescent="0.25"/>
  <cols>
    <col min="1" max="1" width="5.81640625" style="20" customWidth="1"/>
    <col min="2" max="2" width="49.453125" style="20" customWidth="1"/>
    <col min="3" max="3" width="10.453125" style="4" customWidth="1"/>
    <col min="4" max="4" width="42.1796875" style="4" customWidth="1"/>
    <col min="5" max="5" width="30" style="22" customWidth="1"/>
    <col min="6" max="6" width="28.54296875" style="22" customWidth="1"/>
    <col min="7" max="7" width="9.1796875" style="4"/>
    <col min="8" max="8" width="10.1796875" style="4" bestFit="1" customWidth="1"/>
    <col min="9" max="16384" width="9.1796875" style="4"/>
  </cols>
  <sheetData>
    <row r="1" spans="1:6" ht="50.25" customHeight="1" x14ac:dyDescent="0.25">
      <c r="A1" s="303" t="s">
        <v>180</v>
      </c>
      <c r="B1" s="303"/>
      <c r="C1" s="303"/>
      <c r="D1" s="303"/>
      <c r="E1" s="303"/>
      <c r="F1" s="303"/>
    </row>
    <row r="2" spans="1:6" s="6" customFormat="1" ht="25" customHeight="1" x14ac:dyDescent="0.25">
      <c r="A2" s="7"/>
      <c r="B2" s="7"/>
      <c r="C2" s="22" t="s">
        <v>61</v>
      </c>
      <c r="D2" s="307"/>
      <c r="E2" s="307"/>
      <c r="F2" s="307"/>
    </row>
    <row r="3" spans="1:6" s="6" customFormat="1" ht="25" customHeight="1" x14ac:dyDescent="0.25">
      <c r="A3" s="7"/>
      <c r="B3" s="7"/>
      <c r="C3" s="22" t="s">
        <v>110</v>
      </c>
      <c r="D3" s="306" t="s">
        <v>95</v>
      </c>
      <c r="E3" s="306"/>
      <c r="F3" s="306"/>
    </row>
    <row r="4" spans="1:6" ht="25" customHeight="1" x14ac:dyDescent="0.25">
      <c r="C4" s="22" t="s">
        <v>111</v>
      </c>
      <c r="D4" s="300" t="s">
        <v>147</v>
      </c>
      <c r="E4" s="300"/>
      <c r="F4" s="300"/>
    </row>
    <row r="5" spans="1:6" ht="25" customHeight="1" x14ac:dyDescent="0.25">
      <c r="C5" s="22" t="s">
        <v>19</v>
      </c>
      <c r="D5" s="305" t="s">
        <v>190</v>
      </c>
      <c r="E5" s="305"/>
      <c r="F5" s="305"/>
    </row>
    <row r="6" spans="1:6" s="6" customFormat="1" ht="25" customHeight="1" x14ac:dyDescent="0.25">
      <c r="A6" s="7"/>
      <c r="B6" s="7"/>
      <c r="C6" s="22" t="s">
        <v>16</v>
      </c>
      <c r="D6" s="304"/>
      <c r="E6" s="304"/>
      <c r="F6" s="304"/>
    </row>
    <row r="7" spans="1:6" s="6" customFormat="1" ht="25" customHeight="1" x14ac:dyDescent="0.25">
      <c r="A7" s="7"/>
      <c r="B7" s="7"/>
      <c r="C7" s="22" t="s">
        <v>17</v>
      </c>
      <c r="D7" s="304"/>
      <c r="E7" s="304"/>
      <c r="F7" s="304"/>
    </row>
    <row r="8" spans="1:6" ht="20.25" customHeight="1" x14ac:dyDescent="0.25">
      <c r="C8" s="22" t="s">
        <v>18</v>
      </c>
      <c r="D8" s="299"/>
      <c r="E8" s="299"/>
      <c r="F8" s="299"/>
    </row>
    <row r="9" spans="1:6" ht="33" customHeight="1" x14ac:dyDescent="0.25">
      <c r="A9" s="302" t="s">
        <v>44</v>
      </c>
      <c r="B9" s="302"/>
      <c r="C9" s="302"/>
      <c r="D9" s="301"/>
      <c r="E9" s="299"/>
      <c r="F9" s="299"/>
    </row>
    <row r="10" spans="1:6" ht="25" customHeight="1" x14ac:dyDescent="0.25">
      <c r="A10" s="302" t="s">
        <v>43</v>
      </c>
      <c r="B10" s="302"/>
      <c r="C10" s="302"/>
      <c r="D10" s="299"/>
      <c r="E10" s="299"/>
      <c r="F10" s="299"/>
    </row>
    <row r="11" spans="1:6" x14ac:dyDescent="0.25">
      <c r="C11" s="21"/>
      <c r="D11" s="23"/>
      <c r="E11" s="23"/>
      <c r="F11" s="23"/>
    </row>
    <row r="12" spans="1:6" ht="30" customHeight="1" thickBot="1" x14ac:dyDescent="0.3">
      <c r="A12" s="19" t="s">
        <v>191</v>
      </c>
      <c r="B12" s="19"/>
    </row>
    <row r="13" spans="1:6" ht="33.75" customHeight="1" x14ac:dyDescent="0.25">
      <c r="A13" s="318" t="s">
        <v>15</v>
      </c>
      <c r="B13" s="308" t="s">
        <v>115</v>
      </c>
      <c r="C13" s="310" t="s">
        <v>192</v>
      </c>
      <c r="D13" s="311"/>
      <c r="E13" s="314" t="s">
        <v>181</v>
      </c>
      <c r="F13" s="315"/>
    </row>
    <row r="14" spans="1:6" ht="20.25" customHeight="1" thickBot="1" x14ac:dyDescent="0.3">
      <c r="A14" s="319"/>
      <c r="B14" s="309"/>
      <c r="C14" s="312"/>
      <c r="D14" s="313"/>
      <c r="E14" s="287" t="s">
        <v>93</v>
      </c>
      <c r="F14" s="288" t="s">
        <v>94</v>
      </c>
    </row>
    <row r="15" spans="1:6" ht="58.5" customHeight="1" thickBot="1" x14ac:dyDescent="0.3">
      <c r="A15" s="293" t="s">
        <v>5</v>
      </c>
      <c r="B15" s="294" t="s">
        <v>96</v>
      </c>
      <c r="C15" s="450" t="str">
        <f>'Premoženje 1 - SŽ-PP, d.o.o.'!$G$1</f>
        <v>Vzorec 1 - SŽ-PP d.o.o.</v>
      </c>
      <c r="D15" s="451"/>
      <c r="E15" s="262">
        <f>'Rekapitulacija-SŽ-PP, d.o.o.'!D20</f>
        <v>0</v>
      </c>
      <c r="F15" s="264">
        <f>'Rekapitulacija-SŽ-PP, d.o.o.'!E20</f>
        <v>0</v>
      </c>
    </row>
    <row r="16" spans="1:6" ht="52.5" customHeight="1" thickBot="1" x14ac:dyDescent="0.3">
      <c r="A16" s="256" t="s">
        <v>6</v>
      </c>
      <c r="B16" s="271" t="s">
        <v>97</v>
      </c>
      <c r="C16" s="452" t="str">
        <f>'Premoženje 1 - SŽ-TP, d.o.o .'!$G$1</f>
        <v>Vzorec 1 - SŽ-TP, d.o.o.</v>
      </c>
      <c r="D16" s="453"/>
      <c r="E16" s="443">
        <f>'Rekapitulacija-SŽ-TP, d.o.o.'!D20</f>
        <v>0</v>
      </c>
      <c r="F16" s="444">
        <f>'Rekapitulacija-SŽ-TP, d.o.o.'!E20</f>
        <v>0</v>
      </c>
    </row>
    <row r="17" spans="1:6" s="19" customFormat="1" ht="28" customHeight="1" thickBot="1" x14ac:dyDescent="0.3">
      <c r="A17" s="316" t="s">
        <v>176</v>
      </c>
      <c r="B17" s="316"/>
      <c r="C17" s="316"/>
      <c r="D17" s="317"/>
      <c r="E17" s="263">
        <f>+SUM(E15:E16)</f>
        <v>0</v>
      </c>
      <c r="F17" s="265">
        <f>+SUM(F15:F16)</f>
        <v>0</v>
      </c>
    </row>
    <row r="18" spans="1:6" ht="11.25" customHeight="1" x14ac:dyDescent="0.25">
      <c r="A18" s="50"/>
      <c r="B18" s="50"/>
      <c r="C18" s="50"/>
      <c r="D18" s="257"/>
      <c r="E18" s="52"/>
      <c r="F18" s="52"/>
    </row>
    <row r="19" spans="1:6" ht="8.25" customHeight="1" x14ac:dyDescent="0.25">
      <c r="A19" s="50"/>
      <c r="B19" s="50"/>
      <c r="C19" s="50"/>
      <c r="D19" s="257"/>
      <c r="E19" s="164"/>
      <c r="F19" s="164"/>
    </row>
    <row r="20" spans="1:6" s="275" customFormat="1" ht="31.5" customHeight="1" x14ac:dyDescent="0.25">
      <c r="A20" s="285" t="s">
        <v>64</v>
      </c>
      <c r="B20" s="281"/>
      <c r="C20" s="281"/>
      <c r="D20" s="274"/>
      <c r="E20" s="296" t="s">
        <v>65</v>
      </c>
      <c r="F20" s="296"/>
    </row>
    <row r="21" spans="1:6" s="258" customFormat="1" ht="30.75" customHeight="1" x14ac:dyDescent="0.35">
      <c r="A21" s="297"/>
      <c r="B21" s="297"/>
      <c r="C21" s="297"/>
      <c r="E21" s="297"/>
      <c r="F21" s="297"/>
    </row>
    <row r="22" spans="1:6" x14ac:dyDescent="0.25">
      <c r="A22" s="277"/>
      <c r="B22" s="277"/>
      <c r="C22" s="277"/>
      <c r="D22" s="277"/>
      <c r="E22" s="278"/>
      <c r="F22" s="279"/>
    </row>
    <row r="23" spans="1:6" ht="30" hidden="1" customHeight="1" x14ac:dyDescent="0.25">
      <c r="A23" s="285" t="s">
        <v>64</v>
      </c>
      <c r="B23" s="280"/>
      <c r="C23" s="277"/>
      <c r="D23" s="277"/>
      <c r="E23" s="298" t="s">
        <v>26</v>
      </c>
      <c r="F23" s="298"/>
    </row>
    <row r="24" spans="1:6" ht="30" hidden="1" customHeight="1" x14ac:dyDescent="0.25">
      <c r="A24" s="297"/>
      <c r="B24" s="297"/>
      <c r="C24" s="297"/>
      <c r="D24" s="277"/>
      <c r="E24" s="295"/>
      <c r="F24" s="295"/>
    </row>
    <row r="25" spans="1:6" x14ac:dyDescent="0.25">
      <c r="A25" s="51"/>
      <c r="D25" s="277"/>
    </row>
    <row r="26" spans="1:6" x14ac:dyDescent="0.25">
      <c r="D26" s="277"/>
    </row>
  </sheetData>
  <sheetProtection algorithmName="SHA-512" hashValue="rAAE9uKUCAELGhZMIPPIOLt1qrg/dX+AskihiL+OmZKK4AhNu7O8F6ajXvmJgPhdH9hc6xA3xb6stpybaCpCSg==" saltValue="m9nDvIyRhN6pvYkq1Z4S+A==" spinCount="100000" sheet="1" autoFilter="0"/>
  <mergeCells count="25">
    <mergeCell ref="C15:D15"/>
    <mergeCell ref="C16:D16"/>
    <mergeCell ref="B13:B14"/>
    <mergeCell ref="C13:D14"/>
    <mergeCell ref="E13:F13"/>
    <mergeCell ref="A17:D17"/>
    <mergeCell ref="A13:A14"/>
    <mergeCell ref="A1:F1"/>
    <mergeCell ref="D6:F6"/>
    <mergeCell ref="D5:F5"/>
    <mergeCell ref="D3:F3"/>
    <mergeCell ref="D7:F7"/>
    <mergeCell ref="D2:F2"/>
    <mergeCell ref="D8:F8"/>
    <mergeCell ref="D4:F4"/>
    <mergeCell ref="D9:F9"/>
    <mergeCell ref="A9:C9"/>
    <mergeCell ref="D10:F10"/>
    <mergeCell ref="A10:C10"/>
    <mergeCell ref="E24:F24"/>
    <mergeCell ref="E20:F20"/>
    <mergeCell ref="A21:C21"/>
    <mergeCell ref="E21:F21"/>
    <mergeCell ref="A24:C24"/>
    <mergeCell ref="E23:F23"/>
  </mergeCells>
  <phoneticPr fontId="1" type="noConversion"/>
  <pageMargins left="0.59055118110236227" right="0.39370078740157483" top="0.78740157480314965" bottom="0.78740157480314965" header="0.39370078740157483" footer="0.39370078740157483"/>
  <pageSetup paperSize="9" scale="56"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14A85-54C1-4DCE-82AE-1864EB62AA17}">
  <sheetPr codeName="List10">
    <pageSetUpPr fitToPage="1"/>
  </sheetPr>
  <dimension ref="A1:E26"/>
  <sheetViews>
    <sheetView showGridLines="0" zoomScaleNormal="100" workbookViewId="0">
      <selection activeCell="A17" sqref="A17:E17"/>
    </sheetView>
  </sheetViews>
  <sheetFormatPr defaultColWidth="9.1796875" defaultRowHeight="13" x14ac:dyDescent="0.3"/>
  <cols>
    <col min="1" max="1" width="8.1796875" style="184" customWidth="1"/>
    <col min="2" max="2" width="23.453125" style="185" customWidth="1"/>
    <col min="3" max="3" width="42.1796875" style="185" customWidth="1"/>
    <col min="4" max="5" width="25.54296875" style="185" customWidth="1"/>
    <col min="6" max="16384" width="9.1796875" style="185"/>
  </cols>
  <sheetData>
    <row r="1" spans="1:5" s="183" customFormat="1" ht="32.25" customHeight="1" x14ac:dyDescent="0.35">
      <c r="A1" s="320"/>
      <c r="B1" s="320"/>
      <c r="C1" s="320"/>
      <c r="D1" s="320"/>
      <c r="E1" s="320"/>
    </row>
    <row r="2" spans="1:5" ht="9.75" customHeight="1" x14ac:dyDescent="0.3"/>
    <row r="3" spans="1:5" s="186" customFormat="1" ht="22.5" customHeight="1" x14ac:dyDescent="0.3">
      <c r="A3" s="321" t="s">
        <v>182</v>
      </c>
      <c r="B3" s="321"/>
      <c r="C3" s="321"/>
      <c r="D3" s="321"/>
      <c r="E3" s="321"/>
    </row>
    <row r="4" spans="1:5" s="186" customFormat="1" ht="18" customHeight="1" x14ac:dyDescent="0.3">
      <c r="A4" s="202"/>
      <c r="B4" s="202"/>
      <c r="C4" s="241"/>
      <c r="D4" s="242"/>
      <c r="E4" s="202"/>
    </row>
    <row r="5" spans="1:5" s="186" customFormat="1" ht="9.75" customHeight="1" x14ac:dyDescent="0.3">
      <c r="A5" s="187"/>
    </row>
    <row r="7" spans="1:5" s="186" customFormat="1" ht="20.25" customHeight="1" x14ac:dyDescent="0.3">
      <c r="A7" s="187"/>
      <c r="B7" s="86" t="s">
        <v>39</v>
      </c>
      <c r="C7" s="188" t="str">
        <f>IF('Rekapitulacija družb SŽ'!$D$6="","",'Rekapitulacija družb SŽ'!$D$6)</f>
        <v/>
      </c>
      <c r="E7" s="251" t="s">
        <v>18</v>
      </c>
    </row>
    <row r="8" spans="1:5" s="186" customFormat="1" ht="20.25" customHeight="1" x14ac:dyDescent="0.3">
      <c r="A8" s="187"/>
      <c r="B8" s="86" t="s">
        <v>37</v>
      </c>
      <c r="C8" s="205" t="str">
        <f>IF('Rekapitulacija družb SŽ'!$D$7="","",'Rekapitulacija družb SŽ'!$D$7)</f>
        <v/>
      </c>
      <c r="E8" s="252" t="str">
        <f>IF('Rekapitulacija družb SŽ'!$D$8="","",'Rekapitulacija družb SŽ'!$D$8)</f>
        <v/>
      </c>
    </row>
    <row r="9" spans="1:5" s="186" customFormat="1" ht="20.25" customHeight="1" x14ac:dyDescent="0.3">
      <c r="A9" s="187"/>
      <c r="B9" s="86" t="s">
        <v>163</v>
      </c>
      <c r="C9" s="189" t="str">
        <f>IF('Rekapitulacija družb SŽ'!$D$9="","",'Rekapitulacija družb SŽ'!$D$9)</f>
        <v/>
      </c>
    </row>
    <row r="10" spans="1:5" s="186" customFormat="1" ht="30" customHeight="1" x14ac:dyDescent="0.3">
      <c r="A10" s="187"/>
      <c r="B10" s="190"/>
      <c r="C10" s="189"/>
      <c r="E10" s="187" t="s">
        <v>18</v>
      </c>
    </row>
    <row r="11" spans="1:5" s="84" customFormat="1" ht="20.25" customHeight="1" x14ac:dyDescent="0.3">
      <c r="A11" s="85"/>
      <c r="B11" s="86" t="s">
        <v>35</v>
      </c>
      <c r="C11" s="204" t="str">
        <f>C12</f>
        <v>SŽ - POTNIŠKI PROMET, d.o.o., Kolodvorska ulica 11, 1000 Ljubljana</v>
      </c>
      <c r="D11" s="191"/>
      <c r="E11" s="261" t="str">
        <f>E12</f>
        <v>SI89393686</v>
      </c>
    </row>
    <row r="12" spans="1:5" s="84" customFormat="1" ht="20.25" customHeight="1" x14ac:dyDescent="0.3">
      <c r="A12" s="85"/>
      <c r="B12" s="86" t="s">
        <v>33</v>
      </c>
      <c r="C12" s="204" t="str">
        <f>'Rekapitulacija družb SŽ'!$B$15</f>
        <v>SŽ - POTNIŠKI PROMET, d.o.o., Kolodvorska ulica 11, 1000 Ljubljana</v>
      </c>
      <c r="D12" s="191"/>
      <c r="E12" s="230" t="s">
        <v>146</v>
      </c>
    </row>
    <row r="13" spans="1:5" s="84" customFormat="1" ht="20.25" customHeight="1" x14ac:dyDescent="0.3">
      <c r="A13" s="85"/>
      <c r="B13" s="86" t="s">
        <v>162</v>
      </c>
      <c r="C13" s="203" t="str">
        <f>C12</f>
        <v>SŽ - POTNIŠKI PROMET, d.o.o., Kolodvorska ulica 11, 1000 Ljubljana</v>
      </c>
      <c r="D13" s="191"/>
      <c r="E13" s="230" t="str">
        <f>E12</f>
        <v>SI89393686</v>
      </c>
    </row>
    <row r="14" spans="1:5" s="84" customFormat="1" ht="18.75" customHeight="1" x14ac:dyDescent="0.3">
      <c r="A14" s="85"/>
      <c r="B14" s="86" t="s">
        <v>31</v>
      </c>
      <c r="C14" s="127" t="str">
        <f>'Rekapitulacija družb SŽ'!$D$5</f>
        <v>Od 01.07.2026 od 00:00 ure do 30.06.2027 do 24:00 ure</v>
      </c>
      <c r="D14" s="191"/>
      <c r="E14" s="191"/>
    </row>
    <row r="15" spans="1:5" s="84" customFormat="1" ht="18.75" customHeight="1" x14ac:dyDescent="0.3">
      <c r="A15" s="85"/>
      <c r="B15" s="86" t="s">
        <v>41</v>
      </c>
      <c r="C15" s="203" t="s">
        <v>190</v>
      </c>
      <c r="D15" s="191"/>
      <c r="E15" s="191"/>
    </row>
    <row r="16" spans="1:5" s="186" customFormat="1" ht="13" customHeight="1" x14ac:dyDescent="0.3">
      <c r="A16" s="187"/>
      <c r="B16" s="190"/>
      <c r="C16" s="189"/>
    </row>
    <row r="17" spans="1:5" s="266" customFormat="1" ht="36" customHeight="1" thickBot="1" x14ac:dyDescent="0.3">
      <c r="A17" s="322" t="s">
        <v>201</v>
      </c>
      <c r="B17" s="322"/>
      <c r="C17" s="322"/>
      <c r="D17" s="322"/>
      <c r="E17" s="322"/>
    </row>
    <row r="18" spans="1:5" s="267" customFormat="1" ht="17.25" customHeight="1" x14ac:dyDescent="0.25">
      <c r="A18" s="454" t="s">
        <v>157</v>
      </c>
      <c r="B18" s="455" t="s">
        <v>164</v>
      </c>
      <c r="C18" s="456"/>
      <c r="D18" s="457" t="s">
        <v>169</v>
      </c>
      <c r="E18" s="458" t="s">
        <v>158</v>
      </c>
    </row>
    <row r="19" spans="1:5" s="267" customFormat="1" ht="17.25" customHeight="1" thickBot="1" x14ac:dyDescent="0.3">
      <c r="A19" s="459" t="s">
        <v>159</v>
      </c>
      <c r="B19" s="460"/>
      <c r="C19" s="461"/>
      <c r="D19" s="462"/>
      <c r="E19" s="463"/>
    </row>
    <row r="20" spans="1:5" s="268" customFormat="1" ht="25" customHeight="1" x14ac:dyDescent="0.25">
      <c r="A20" s="464" t="s">
        <v>5</v>
      </c>
      <c r="B20" s="465" t="str">
        <f>'Premoženje 1 - SŽ-PP, d.o.o.'!$G$1</f>
        <v>Vzorec 1 - SŽ-PP d.o.o.</v>
      </c>
      <c r="C20" s="466"/>
      <c r="D20" s="467">
        <f>'Premoženje 1 - SŽ-PP, d.o.o.'!$G$23</f>
        <v>0</v>
      </c>
      <c r="E20" s="468">
        <f>'Premoženje 1 - SŽ-PP, d.o.o.'!$G$24</f>
        <v>0</v>
      </c>
    </row>
    <row r="21" spans="1:5" s="267" customFormat="1" ht="24" customHeight="1" thickBot="1" x14ac:dyDescent="0.3">
      <c r="A21" s="329" t="s">
        <v>176</v>
      </c>
      <c r="B21" s="329"/>
      <c r="C21" s="330"/>
      <c r="D21" s="469">
        <f>(+SUM(D20:D20))</f>
        <v>0</v>
      </c>
      <c r="E21" s="470">
        <f>(+SUM(E20:E20))</f>
        <v>0</v>
      </c>
    </row>
    <row r="22" spans="1:5" s="53" customFormat="1" ht="15" customHeight="1" x14ac:dyDescent="0.35">
      <c r="A22" s="197"/>
      <c r="B22" s="198"/>
      <c r="E22" s="199"/>
    </row>
    <row r="23" spans="1:5" s="183" customFormat="1" ht="25" customHeight="1" x14ac:dyDescent="0.3">
      <c r="A23" s="283" t="str">
        <f>IF('Rekapitulacija družb SŽ'!$A$21="","Kraj in datum:","Kraj in datum: "&amp;'Rekapitulacija družb SŽ'!$A$21)</f>
        <v>Kraj in datum:</v>
      </c>
      <c r="D23" s="283" t="str">
        <f>IF('Rekapitulacija družb SŽ'!$A$24="","Kraj in datum:","Kraj in datum: "&amp;'Rekapitulacija družb SŽ'!$A$24)</f>
        <v>Kraj in datum:</v>
      </c>
    </row>
    <row r="24" spans="1:5" s="183" customFormat="1" ht="25" customHeight="1" x14ac:dyDescent="0.3">
      <c r="A24" s="284" t="s">
        <v>185</v>
      </c>
      <c r="D24" s="283" t="s">
        <v>26</v>
      </c>
    </row>
    <row r="25" spans="1:5" s="183" customFormat="1" ht="22" customHeight="1" x14ac:dyDescent="0.3">
      <c r="A25" s="282" t="str">
        <f>IF('Rekapitulacija družb SŽ'!$E$21="","",'Rekapitulacija družb SŽ'!$E$21)</f>
        <v/>
      </c>
      <c r="D25" s="183" t="str">
        <f>IF('Rekapitulacija družb SŽ'!$E$24="","",'Rekapitulacija družb SŽ'!$E$24)</f>
        <v/>
      </c>
    </row>
    <row r="26" spans="1:5" s="201" customFormat="1" x14ac:dyDescent="0.3">
      <c r="A26" s="200"/>
    </row>
  </sheetData>
  <sheetProtection algorithmName="SHA-512" hashValue="+8q+ASU3typtNiqa2kAeHyCFzi7Q8qBjnbvcm/fz/B/aprXX5xb0YH/2rgZ0k13wcAOMM4uwj1KxyG8xLMmTCA==" saltValue="XVdfcJgLszNMueNOX+QfhQ==" spinCount="100000" sheet="1" autoFilter="0"/>
  <mergeCells count="8">
    <mergeCell ref="A21:C21"/>
    <mergeCell ref="A1:E1"/>
    <mergeCell ref="A3:E3"/>
    <mergeCell ref="A17:E17"/>
    <mergeCell ref="D18:D19"/>
    <mergeCell ref="E18:E19"/>
    <mergeCell ref="B18:C19"/>
    <mergeCell ref="B20:C20"/>
  </mergeCells>
  <phoneticPr fontId="38" type="noConversion"/>
  <pageMargins left="0.59055118110236227" right="0.39370078740157483" top="0.78740157480314965" bottom="0.78740157480314965" header="0.39370078740157483" footer="0.39370078740157483"/>
  <pageSetup paperSize="9" scale="74"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61725-F0E1-4019-BCBD-D9C90584DFBA}">
  <sheetPr codeName="List11">
    <pageSetUpPr fitToPage="1"/>
  </sheetPr>
  <dimension ref="A1:H36"/>
  <sheetViews>
    <sheetView showGridLines="0" zoomScaleNormal="100" zoomScaleSheetLayoutView="100" workbookViewId="0">
      <selection activeCell="A18" sqref="A18:H18"/>
    </sheetView>
  </sheetViews>
  <sheetFormatPr defaultColWidth="9.1796875" defaultRowHeight="17.25" customHeight="1" x14ac:dyDescent="0.25"/>
  <cols>
    <col min="1" max="1" width="6.453125" style="54" customWidth="1"/>
    <col min="2" max="2" width="64.81640625" style="54" customWidth="1"/>
    <col min="3" max="3" width="34.54296875" style="54" customWidth="1"/>
    <col min="4" max="4" width="16" style="54" customWidth="1"/>
    <col min="5" max="5" width="21.453125" style="221" customWidth="1"/>
    <col min="6" max="6" width="14.453125" style="221" customWidth="1"/>
    <col min="7" max="7" width="17.81640625" style="54" customWidth="1"/>
    <col min="8" max="8" width="20.81640625" style="54" customWidth="1"/>
    <col min="9" max="16384" width="9.1796875" style="54"/>
  </cols>
  <sheetData>
    <row r="1" spans="1:8" ht="25.5" customHeight="1" x14ac:dyDescent="0.25">
      <c r="A1" s="206"/>
      <c r="B1" s="206"/>
      <c r="C1" s="206"/>
      <c r="D1" s="206"/>
      <c r="E1" s="207"/>
      <c r="F1" s="207" t="s">
        <v>168</v>
      </c>
      <c r="G1" s="324" t="s">
        <v>172</v>
      </c>
      <c r="H1" s="324"/>
    </row>
    <row r="2" spans="1:8" ht="18" customHeight="1" x14ac:dyDescent="0.35">
      <c r="A2" s="208"/>
      <c r="B2" s="209"/>
      <c r="C2" s="210"/>
      <c r="D2" s="210"/>
      <c r="E2" s="232"/>
      <c r="F2" s="232"/>
      <c r="G2" s="325"/>
      <c r="H2" s="325"/>
    </row>
    <row r="3" spans="1:8" ht="15" customHeight="1" x14ac:dyDescent="0.3">
      <c r="A3" s="211"/>
      <c r="B3" s="212"/>
      <c r="C3" s="212"/>
      <c r="D3" s="212"/>
      <c r="E3" s="212"/>
      <c r="F3" s="212"/>
      <c r="G3" s="212"/>
    </row>
    <row r="4" spans="1:8" ht="24" customHeight="1" x14ac:dyDescent="0.3">
      <c r="A4" s="212"/>
      <c r="B4" s="213" t="str">
        <f>'Rekapitulacija-SŽ-PP, d.o.o.'!B7</f>
        <v>Zavarovalnica:</v>
      </c>
      <c r="C4" s="222" t="str">
        <f>'Rekapitulacija-SŽ-PP, d.o.o.'!$C$7</f>
        <v/>
      </c>
      <c r="D4" s="214"/>
      <c r="E4" s="215"/>
      <c r="F4" s="215"/>
      <c r="G4" s="249" t="str">
        <f>'Rekapitulacija-SŽ-PP, d.o.o.'!$E$7</f>
        <v xml:space="preserve">ID številka za DDV: </v>
      </c>
    </row>
    <row r="5" spans="1:8" ht="25" customHeight="1" x14ac:dyDescent="0.3">
      <c r="A5" s="212"/>
      <c r="B5" s="213" t="str">
        <f>'Rekapitulacija-SŽ-PP, d.o.o.'!B8</f>
        <v>Sedež:</v>
      </c>
      <c r="C5" s="217" t="str">
        <f>'Rekapitulacija-SŽ-PP, d.o.o.'!$C$8</f>
        <v/>
      </c>
      <c r="D5" s="214"/>
      <c r="E5" s="215"/>
      <c r="F5" s="215"/>
      <c r="G5" s="5" t="str">
        <f>'Rekapitulacija-SŽ-PP, d.o.o.'!$E$8</f>
        <v/>
      </c>
    </row>
    <row r="6" spans="1:8" ht="20.25" customHeight="1" x14ac:dyDescent="0.3">
      <c r="A6" s="212"/>
      <c r="B6" s="250" t="str">
        <f>'Rekapitulacija-SŽ-PP, d.o.o.'!$B$9</f>
        <v>PE in naslov enote ponudnika:</v>
      </c>
      <c r="C6" s="328" t="str">
        <f>'Rekapitulacija-SŽ-PP, d.o.o.'!$C$9</f>
        <v/>
      </c>
      <c r="D6" s="328"/>
      <c r="E6" s="328"/>
      <c r="F6" s="328"/>
      <c r="G6" s="229"/>
    </row>
    <row r="7" spans="1:8" ht="12.75" customHeight="1" x14ac:dyDescent="0.3">
      <c r="A7" s="212"/>
      <c r="B7" s="67"/>
      <c r="C7" s="217"/>
      <c r="D7" s="67"/>
      <c r="E7" s="212"/>
      <c r="F7" s="212"/>
      <c r="G7" s="212"/>
    </row>
    <row r="8" spans="1:8" ht="25.5" customHeight="1" x14ac:dyDescent="0.3">
      <c r="A8" s="212"/>
      <c r="B8" s="213" t="str">
        <f>'Rekapitulacija-SŽ-PP, d.o.o.'!B11</f>
        <v>Zavarovalec:</v>
      </c>
      <c r="C8" s="222" t="str">
        <f>'Rekapitulacija-SŽ-PP, d.o.o.'!C11</f>
        <v>SŽ - POTNIŠKI PROMET, d.o.o., Kolodvorska ulica 11, 1000 Ljubljana</v>
      </c>
      <c r="D8" s="67"/>
      <c r="E8" s="212"/>
      <c r="F8" s="212"/>
      <c r="G8" s="250" t="str">
        <f>'Rekapitulacija-SŽ-PP, d.o.o.'!$E$10</f>
        <v xml:space="preserve">ID številka za DDV: </v>
      </c>
      <c r="H8" s="254" t="str">
        <f>'Rekapitulacija-SŽ-PP, d.o.o.'!$E$11</f>
        <v>SI89393686</v>
      </c>
    </row>
    <row r="9" spans="1:8" ht="25.5" customHeight="1" x14ac:dyDescent="0.25">
      <c r="B9" s="213" t="str">
        <f>'Rekapitulacija-SŽ-PP, d.o.o.'!B12</f>
        <v>Zavarovanec:</v>
      </c>
      <c r="C9" s="222" t="str">
        <f>'Rekapitulacija-SŽ-PP, d.o.o.'!C12</f>
        <v>SŽ - POTNIŠKI PROMET, d.o.o., Kolodvorska ulica 11, 1000 Ljubljana</v>
      </c>
      <c r="D9" s="219"/>
      <c r="E9" s="220"/>
      <c r="F9" s="220"/>
      <c r="G9" s="250" t="str">
        <f>'Rekapitulacija-SŽ-PP, d.o.o.'!$E$10</f>
        <v xml:space="preserve">ID številka za DDV: </v>
      </c>
      <c r="H9" s="254" t="str">
        <f>'Rekapitulacija-SŽ-PP, d.o.o.'!$E$12</f>
        <v>SI89393686</v>
      </c>
    </row>
    <row r="10" spans="1:8" ht="21" customHeight="1" x14ac:dyDescent="0.25">
      <c r="B10" s="213" t="str">
        <f>'Rekapitulacija-SŽ-PP, d.o.o.'!B13</f>
        <v>Plačnik:</v>
      </c>
      <c r="C10" s="231" t="str">
        <f>'Rekapitulacija-SŽ-PP, d.o.o.'!C13</f>
        <v>SŽ - POTNIŠKI PROMET, d.o.o., Kolodvorska ulica 11, 1000 Ljubljana</v>
      </c>
      <c r="D10" s="219"/>
      <c r="E10" s="220"/>
      <c r="F10" s="220"/>
      <c r="G10" s="250" t="str">
        <f>'Rekapitulacija-SŽ-PP, d.o.o.'!$E$10</f>
        <v xml:space="preserve">ID številka za DDV: </v>
      </c>
      <c r="H10" s="254" t="str">
        <f>'Rekapitulacija-SŽ-PP, d.o.o.'!$E$13</f>
        <v>SI89393686</v>
      </c>
    </row>
    <row r="11" spans="1:8" ht="12" customHeight="1" x14ac:dyDescent="0.25">
      <c r="B11" s="218"/>
      <c r="C11" s="217"/>
      <c r="D11" s="219"/>
    </row>
    <row r="12" spans="1:8" ht="23.25" customHeight="1" x14ac:dyDescent="0.25">
      <c r="B12" s="213" t="str">
        <f>'Rekapitulacija-SŽ-PP, d.o.o.'!B14</f>
        <v>Zavarovalno obdobje:</v>
      </c>
      <c r="C12" s="222" t="str">
        <f>'Rekapitulacija-SŽ-PP, d.o.o.'!$C$14</f>
        <v>Od 01.07.2026 od 00:00 ure do 30.06.2027 do 24:00 ure</v>
      </c>
      <c r="D12" s="223"/>
    </row>
    <row r="13" spans="1:8" ht="23.25" customHeight="1" x14ac:dyDescent="0.25">
      <c r="B13" s="213" t="str">
        <f>'Rekapitulacija-SŽ-PP, d.o.o.'!B15</f>
        <v>Obračunsko obdobje:</v>
      </c>
      <c r="C13" s="231" t="str">
        <f>'Rekapitulacija-SŽ-PP, d.o.o.'!$C$15</f>
        <v>Od 01.07.2026 od 00:00 ure do 30.06.2027 do 24:00 ure</v>
      </c>
      <c r="D13" s="223"/>
    </row>
    <row r="14" spans="1:8" ht="25" customHeight="1" x14ac:dyDescent="0.25">
      <c r="B14" s="213" t="s">
        <v>30</v>
      </c>
      <c r="C14" s="217" t="s">
        <v>197</v>
      </c>
      <c r="D14" s="223"/>
    </row>
    <row r="15" spans="1:8" ht="6" customHeight="1" x14ac:dyDescent="0.25">
      <c r="B15" s="213"/>
      <c r="C15" s="217"/>
      <c r="D15" s="223"/>
    </row>
    <row r="16" spans="1:8" ht="50.25" customHeight="1" x14ac:dyDescent="0.25">
      <c r="B16" s="213" t="s">
        <v>184</v>
      </c>
      <c r="C16" s="326"/>
      <c r="D16" s="326"/>
      <c r="E16" s="326"/>
      <c r="F16" s="326"/>
      <c r="G16" s="326"/>
      <c r="H16" s="326"/>
    </row>
    <row r="17" spans="1:8" ht="9" customHeight="1" x14ac:dyDescent="0.25">
      <c r="C17" s="224"/>
      <c r="D17" s="224"/>
      <c r="E17" s="224"/>
      <c r="F17" s="224"/>
      <c r="G17" s="224"/>
    </row>
    <row r="18" spans="1:8" ht="31.5" customHeight="1" thickBot="1" x14ac:dyDescent="0.3">
      <c r="A18" s="327" t="s">
        <v>202</v>
      </c>
      <c r="B18" s="327"/>
      <c r="C18" s="327"/>
      <c r="D18" s="327"/>
      <c r="E18" s="327"/>
      <c r="F18" s="327"/>
      <c r="G18" s="327"/>
      <c r="H18" s="327"/>
    </row>
    <row r="19" spans="1:8" s="146" customFormat="1" ht="35.25" customHeight="1" thickBot="1" x14ac:dyDescent="0.3">
      <c r="A19" s="471" t="s">
        <v>193</v>
      </c>
      <c r="B19" s="472" t="s">
        <v>165</v>
      </c>
      <c r="C19" s="472" t="s">
        <v>166</v>
      </c>
      <c r="D19" s="472" t="s">
        <v>167</v>
      </c>
      <c r="E19" s="473" t="s">
        <v>196</v>
      </c>
      <c r="F19" s="472" t="s">
        <v>194</v>
      </c>
      <c r="G19" s="472" t="s">
        <v>195</v>
      </c>
      <c r="H19" s="474" t="s">
        <v>170</v>
      </c>
    </row>
    <row r="20" spans="1:8" ht="106.5" customHeight="1" thickBot="1" x14ac:dyDescent="0.3">
      <c r="A20" s="475" t="s">
        <v>5</v>
      </c>
      <c r="B20" s="286" t="s">
        <v>200</v>
      </c>
      <c r="C20" s="238" t="s">
        <v>160</v>
      </c>
      <c r="D20" s="239" t="s">
        <v>188</v>
      </c>
      <c r="E20" s="237">
        <f>1507150.43+808158068.35+(7415000*1.15)</f>
        <v>818192468.77999997</v>
      </c>
      <c r="F20" s="476"/>
      <c r="G20" s="245">
        <f t="shared" ref="G20:G22" si="0">E20*F20/1000</f>
        <v>0</v>
      </c>
      <c r="H20" s="477" t="s">
        <v>199</v>
      </c>
    </row>
    <row r="21" spans="1:8" ht="61.5" hidden="1" customHeight="1" x14ac:dyDescent="0.25">
      <c r="A21" s="225" t="s">
        <v>7</v>
      </c>
      <c r="B21" s="286" t="s">
        <v>183</v>
      </c>
      <c r="C21" s="238" t="e">
        <f>#REF!</f>
        <v>#REF!</v>
      </c>
      <c r="D21" s="255" t="e">
        <f>#REF!</f>
        <v>#REF!</v>
      </c>
      <c r="E21" s="273"/>
      <c r="F21" s="270"/>
      <c r="G21" s="253">
        <f t="shared" si="0"/>
        <v>0</v>
      </c>
      <c r="H21" s="247" t="e">
        <f>#REF!</f>
        <v>#REF!</v>
      </c>
    </row>
    <row r="22" spans="1:8" ht="64.5" hidden="1" customHeight="1" thickBot="1" x14ac:dyDescent="0.3">
      <c r="A22" s="225" t="s">
        <v>161</v>
      </c>
      <c r="B22" s="286" t="s">
        <v>189</v>
      </c>
      <c r="C22" s="238" t="e">
        <f>#REF!</f>
        <v>#REF!</v>
      </c>
      <c r="D22" s="255" t="e">
        <f>#REF!</f>
        <v>#REF!</v>
      </c>
      <c r="E22" s="272"/>
      <c r="F22" s="260"/>
      <c r="G22" s="246">
        <f t="shared" si="0"/>
        <v>0</v>
      </c>
      <c r="H22" s="247" t="e">
        <f>#REF!</f>
        <v>#REF!</v>
      </c>
    </row>
    <row r="23" spans="1:8" ht="25" customHeight="1" thickBot="1" x14ac:dyDescent="0.3">
      <c r="A23" s="226"/>
      <c r="B23" s="226"/>
      <c r="C23" s="226"/>
      <c r="D23" s="226"/>
      <c r="E23" s="228"/>
      <c r="F23" s="235" t="s">
        <v>186</v>
      </c>
      <c r="G23" s="276">
        <f>SUM(G20:G22)</f>
        <v>0</v>
      </c>
      <c r="H23" s="248"/>
    </row>
    <row r="24" spans="1:8" ht="25" customHeight="1" thickTop="1" thickBot="1" x14ac:dyDescent="0.3">
      <c r="A24" s="227"/>
      <c r="B24" s="227"/>
      <c r="C24" s="227"/>
      <c r="D24" s="227"/>
      <c r="F24" s="240" t="s">
        <v>187</v>
      </c>
      <c r="G24" s="478">
        <f>G23*1.085</f>
        <v>0</v>
      </c>
    </row>
    <row r="25" spans="1:8" ht="3.75" customHeight="1" thickTop="1" x14ac:dyDescent="0.35">
      <c r="A25" s="216"/>
      <c r="B25" s="227"/>
      <c r="C25" s="227"/>
      <c r="D25" s="227"/>
      <c r="G25" s="57"/>
    </row>
    <row r="26" spans="1:8" ht="18" customHeight="1" x14ac:dyDescent="0.25">
      <c r="A26" s="5" t="s">
        <v>29</v>
      </c>
    </row>
    <row r="27" spans="1:8" ht="6" customHeight="1" x14ac:dyDescent="0.35">
      <c r="A27" s="233"/>
      <c r="B27" s="234"/>
      <c r="C27" s="234"/>
      <c r="D27" s="234"/>
      <c r="E27" s="243"/>
      <c r="F27" s="243"/>
      <c r="G27" s="244"/>
    </row>
    <row r="28" spans="1:8" ht="20.149999999999999" customHeight="1" x14ac:dyDescent="0.25">
      <c r="A28" s="323" t="s">
        <v>177</v>
      </c>
      <c r="B28" s="323"/>
      <c r="C28" s="323"/>
      <c r="D28" s="323"/>
      <c r="E28" s="323"/>
      <c r="F28" s="323"/>
      <c r="G28" s="323"/>
      <c r="H28" s="323"/>
    </row>
    <row r="29" spans="1:8" s="2" customFormat="1" ht="20.149999999999999" customHeight="1" x14ac:dyDescent="0.25">
      <c r="A29" s="323" t="s">
        <v>28</v>
      </c>
      <c r="B29" s="323"/>
      <c r="C29" s="323"/>
      <c r="D29" s="323"/>
      <c r="E29" s="323"/>
      <c r="F29" s="323"/>
      <c r="G29" s="323"/>
      <c r="H29" s="323"/>
    </row>
    <row r="30" spans="1:8" s="2" customFormat="1" ht="24" customHeight="1" x14ac:dyDescent="0.25">
      <c r="A30" s="323" t="s">
        <v>171</v>
      </c>
      <c r="B30" s="323"/>
      <c r="C30" s="323"/>
      <c r="D30" s="323"/>
      <c r="E30" s="323"/>
      <c r="F30" s="323"/>
      <c r="G30" s="323"/>
      <c r="H30" s="323"/>
    </row>
    <row r="31" spans="1:8" s="2" customFormat="1" ht="22" customHeight="1" x14ac:dyDescent="0.25">
      <c r="A31" s="323" t="str">
        <f>" - Limit zavarovalnega kritja po polici je EUR 1 M."</f>
        <v xml:space="preserve"> - Limit zavarovalnega kritja po polici je EUR 1 M.</v>
      </c>
      <c r="B31" s="323"/>
      <c r="C31" s="323"/>
      <c r="D31" s="323"/>
      <c r="E31" s="323"/>
      <c r="F31" s="323"/>
      <c r="G31" s="323"/>
      <c r="H31" s="323"/>
    </row>
    <row r="32" spans="1:8" s="2" customFormat="1" ht="22" customHeight="1" x14ac:dyDescent="0.25">
      <c r="A32" s="323" t="str">
        <f>" - Odbitna franšiza 20.000 EUR po posameznem zavarovalnem primeru."</f>
        <v xml:space="preserve"> - Odbitna franšiza 20.000 EUR po posameznem zavarovalnem primeru.</v>
      </c>
      <c r="B32" s="323"/>
      <c r="C32" s="323"/>
      <c r="D32" s="323"/>
      <c r="E32" s="323"/>
      <c r="F32" s="323"/>
      <c r="G32" s="323"/>
      <c r="H32" s="323"/>
    </row>
    <row r="33" spans="1:4" ht="13.5" customHeight="1" x14ac:dyDescent="0.25"/>
    <row r="34" spans="1:4" s="183" customFormat="1" ht="25" customHeight="1" x14ac:dyDescent="0.3">
      <c r="A34" s="283" t="str">
        <f>IF('Rekapitulacija družb SŽ'!$A$21="","Kraj in datum:","Kraj in datum: "&amp;'Rekapitulacija družb SŽ'!$A$21)</f>
        <v>Kraj in datum:</v>
      </c>
      <c r="D34" s="283" t="str">
        <f>IF('Rekapitulacija družb SŽ'!$A$24="","Kraj in datum:","Kraj in datum: "&amp;'Rekapitulacija družb SŽ'!$A$24)</f>
        <v>Kraj in datum:</v>
      </c>
    </row>
    <row r="35" spans="1:4" s="183" customFormat="1" ht="25" customHeight="1" x14ac:dyDescent="0.3">
      <c r="A35" s="284" t="s">
        <v>185</v>
      </c>
      <c r="D35" s="283" t="s">
        <v>26</v>
      </c>
    </row>
    <row r="36" spans="1:4" s="183" customFormat="1" ht="22" customHeight="1" x14ac:dyDescent="0.3">
      <c r="A36" s="282" t="str">
        <f>IF('Rekapitulacija družb SŽ'!$E$21="","",'Rekapitulacija družb SŽ'!$E$21)</f>
        <v/>
      </c>
      <c r="D36" s="183" t="str">
        <f>IF('Rekapitulacija družb SŽ'!$E$24="","",'Rekapitulacija družb SŽ'!$E$24)</f>
        <v/>
      </c>
    </row>
  </sheetData>
  <sheetProtection algorithmName="SHA-512" hashValue="V9K+pzhmBTg/EKbdzVBncbQYaVnAjSrVMWN6eP85WhVnX+vmsURU/IIcesjxlwX4hMwx1vER8HbofKWLz/6UsA==" saltValue="8Yv4dw0Abtd/+vgzNxC7aQ==" spinCount="100000" sheet="1" autoFilter="0"/>
  <mergeCells count="10">
    <mergeCell ref="A32:H32"/>
    <mergeCell ref="A30:H30"/>
    <mergeCell ref="A31:H31"/>
    <mergeCell ref="A29:H29"/>
    <mergeCell ref="G1:H1"/>
    <mergeCell ref="G2:H2"/>
    <mergeCell ref="C16:H16"/>
    <mergeCell ref="A18:H18"/>
    <mergeCell ref="A28:H28"/>
    <mergeCell ref="C6:F6"/>
  </mergeCells>
  <pageMargins left="0.59055118110236227" right="0.39370078740157483" top="0.78740157480314965" bottom="0.78740157480314965" header="0.39370078740157483" footer="0.39370078740157483"/>
  <pageSetup paperSize="9" scale="48"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9C5BF-DD6E-4D0B-B06F-452B296B000D}">
  <sheetPr codeName="List14">
    <pageSetUpPr fitToPage="1"/>
  </sheetPr>
  <dimension ref="A1:E26"/>
  <sheetViews>
    <sheetView showGridLines="0" topLeftCell="A2" zoomScaleNormal="100" workbookViewId="0">
      <selection activeCell="C28" sqref="C28"/>
    </sheetView>
  </sheetViews>
  <sheetFormatPr defaultColWidth="9.1796875" defaultRowHeight="13" x14ac:dyDescent="0.3"/>
  <cols>
    <col min="1" max="1" width="8.1796875" style="184" customWidth="1"/>
    <col min="2" max="2" width="23.453125" style="185" customWidth="1"/>
    <col min="3" max="3" width="42.1796875" style="185" customWidth="1"/>
    <col min="4" max="5" width="25.54296875" style="185" customWidth="1"/>
    <col min="6" max="16384" width="9.1796875" style="185"/>
  </cols>
  <sheetData>
    <row r="1" spans="1:5" s="183" customFormat="1" ht="32.25" customHeight="1" x14ac:dyDescent="0.35">
      <c r="A1" s="320"/>
      <c r="B1" s="320"/>
      <c r="C1" s="320"/>
      <c r="D1" s="320"/>
      <c r="E1" s="320"/>
    </row>
    <row r="2" spans="1:5" ht="9.75" customHeight="1" x14ac:dyDescent="0.3"/>
    <row r="3" spans="1:5" s="186" customFormat="1" ht="22.5" customHeight="1" x14ac:dyDescent="0.3">
      <c r="A3" s="321" t="s">
        <v>179</v>
      </c>
      <c r="B3" s="321"/>
      <c r="C3" s="321"/>
      <c r="D3" s="321"/>
      <c r="E3" s="321"/>
    </row>
    <row r="4" spans="1:5" s="186" customFormat="1" ht="18" customHeight="1" x14ac:dyDescent="0.3">
      <c r="A4" s="202"/>
      <c r="B4" s="202"/>
      <c r="C4" s="241"/>
      <c r="D4" s="242"/>
      <c r="E4" s="202"/>
    </row>
    <row r="5" spans="1:5" s="186" customFormat="1" ht="9.75" customHeight="1" x14ac:dyDescent="0.3">
      <c r="A5" s="187"/>
    </row>
    <row r="7" spans="1:5" s="186" customFormat="1" ht="20.25" customHeight="1" x14ac:dyDescent="0.3">
      <c r="A7" s="187"/>
      <c r="B7" s="86" t="s">
        <v>39</v>
      </c>
      <c r="C7" s="188" t="str">
        <f>IF('Rekapitulacija družb SŽ'!$D$6="","",'Rekapitulacija družb SŽ'!$D$6)</f>
        <v/>
      </c>
      <c r="E7" s="251" t="s">
        <v>18</v>
      </c>
    </row>
    <row r="8" spans="1:5" s="186" customFormat="1" ht="20.25" customHeight="1" x14ac:dyDescent="0.3">
      <c r="A8" s="187"/>
      <c r="B8" s="86" t="s">
        <v>37</v>
      </c>
      <c r="C8" s="205" t="str">
        <f>IF('Rekapitulacija družb SŽ'!$D$7="","",'Rekapitulacija družb SŽ'!$D$7)</f>
        <v/>
      </c>
      <c r="E8" s="252" t="str">
        <f>IF('Rekapitulacija družb SŽ'!$D$8="","",'Rekapitulacija družb SŽ'!$D$8)</f>
        <v/>
      </c>
    </row>
    <row r="9" spans="1:5" s="186" customFormat="1" ht="20.25" customHeight="1" x14ac:dyDescent="0.3">
      <c r="A9" s="187"/>
      <c r="B9" s="86" t="s">
        <v>163</v>
      </c>
      <c r="C9" s="189" t="str">
        <f>IF('Rekapitulacija družb SŽ'!$D$9="","",'Rekapitulacija družb SŽ'!$D$9)</f>
        <v/>
      </c>
    </row>
    <row r="10" spans="1:5" s="186" customFormat="1" ht="30" customHeight="1" x14ac:dyDescent="0.3">
      <c r="A10" s="187"/>
      <c r="B10" s="190"/>
      <c r="C10" s="189"/>
      <c r="E10" s="187" t="s">
        <v>18</v>
      </c>
    </row>
    <row r="11" spans="1:5" s="84" customFormat="1" ht="20.25" customHeight="1" x14ac:dyDescent="0.3">
      <c r="A11" s="85"/>
      <c r="B11" s="86" t="s">
        <v>35</v>
      </c>
      <c r="C11" s="204" t="str">
        <f>'Rekapitulacija družb SŽ'!$B$16</f>
        <v>SŽ - TOVORNI PROMET, d.o.o., Kolodvorska ulica 11, 1000 Ljubljana</v>
      </c>
      <c r="D11" s="191"/>
      <c r="E11" s="230" t="s">
        <v>145</v>
      </c>
    </row>
    <row r="12" spans="1:5" s="84" customFormat="1" ht="20.25" customHeight="1" x14ac:dyDescent="0.3">
      <c r="A12" s="85"/>
      <c r="B12" s="86" t="s">
        <v>33</v>
      </c>
      <c r="C12" s="204" t="str">
        <f>'Rekapitulacija družb SŽ'!$B$16</f>
        <v>SŽ - TOVORNI PROMET, d.o.o., Kolodvorska ulica 11, 1000 Ljubljana</v>
      </c>
      <c r="D12" s="191"/>
      <c r="E12" s="230" t="s">
        <v>145</v>
      </c>
    </row>
    <row r="13" spans="1:5" s="84" customFormat="1" ht="20.25" customHeight="1" x14ac:dyDescent="0.3">
      <c r="A13" s="85"/>
      <c r="B13" s="86" t="s">
        <v>162</v>
      </c>
      <c r="C13" s="203" t="str">
        <f>C12</f>
        <v>SŽ - TOVORNI PROMET, d.o.o., Kolodvorska ulica 11, 1000 Ljubljana</v>
      </c>
      <c r="D13" s="191"/>
      <c r="E13" s="230" t="str">
        <f>E12</f>
        <v>SI84667044</v>
      </c>
    </row>
    <row r="14" spans="1:5" s="84" customFormat="1" ht="18.75" customHeight="1" x14ac:dyDescent="0.3">
      <c r="A14" s="85"/>
      <c r="B14" s="86" t="s">
        <v>31</v>
      </c>
      <c r="C14" s="127" t="str">
        <f>'Rekapitulacija družb SŽ'!$D$5</f>
        <v>Od 01.07.2026 od 00:00 ure do 30.06.2027 do 24:00 ure</v>
      </c>
      <c r="D14" s="191"/>
      <c r="E14" s="192"/>
    </row>
    <row r="15" spans="1:5" s="84" customFormat="1" ht="18.75" customHeight="1" x14ac:dyDescent="0.3">
      <c r="A15" s="85"/>
      <c r="B15" s="86" t="s">
        <v>41</v>
      </c>
      <c r="C15" s="193" t="s">
        <v>190</v>
      </c>
      <c r="D15" s="192"/>
      <c r="E15" s="192"/>
    </row>
    <row r="16" spans="1:5" s="186" customFormat="1" ht="21.75" customHeight="1" x14ac:dyDescent="0.3">
      <c r="A16" s="187"/>
      <c r="B16" s="190"/>
      <c r="C16" s="189"/>
    </row>
    <row r="17" spans="1:5" s="194" customFormat="1" ht="36" customHeight="1" thickBot="1" x14ac:dyDescent="0.3">
      <c r="A17" s="322" t="s">
        <v>201</v>
      </c>
      <c r="B17" s="322"/>
      <c r="C17" s="322"/>
      <c r="D17" s="322"/>
      <c r="E17" s="322"/>
    </row>
    <row r="18" spans="1:5" s="195" customFormat="1" ht="17.25" customHeight="1" x14ac:dyDescent="0.25">
      <c r="A18" s="454" t="s">
        <v>157</v>
      </c>
      <c r="B18" s="455" t="s">
        <v>164</v>
      </c>
      <c r="C18" s="479"/>
      <c r="D18" s="480" t="s">
        <v>169</v>
      </c>
      <c r="E18" s="458" t="s">
        <v>158</v>
      </c>
    </row>
    <row r="19" spans="1:5" s="195" customFormat="1" ht="17.25" customHeight="1" thickBot="1" x14ac:dyDescent="0.3">
      <c r="A19" s="481" t="s">
        <v>159</v>
      </c>
      <c r="B19" s="460"/>
      <c r="C19" s="482"/>
      <c r="D19" s="483"/>
      <c r="E19" s="484"/>
    </row>
    <row r="20" spans="1:5" s="196" customFormat="1" ht="20.25" customHeight="1" thickBot="1" x14ac:dyDescent="0.3">
      <c r="A20" s="464" t="s">
        <v>5</v>
      </c>
      <c r="B20" s="485" t="str">
        <f>'Premoženje 1 - SŽ-TP, d.o.o .'!$G$1</f>
        <v>Vzorec 1 - SŽ-TP, d.o.o.</v>
      </c>
      <c r="C20" s="486"/>
      <c r="D20" s="487">
        <f>'Premoženje 1 - SŽ-TP, d.o.o .'!$G$22</f>
        <v>0</v>
      </c>
      <c r="E20" s="488">
        <f>'Premoženje 1 - SŽ-TP, d.o.o .'!$G$23</f>
        <v>0</v>
      </c>
    </row>
    <row r="21" spans="1:5" s="195" customFormat="1" ht="24" customHeight="1" thickTop="1" thickBot="1" x14ac:dyDescent="0.3">
      <c r="A21" s="331" t="s">
        <v>176</v>
      </c>
      <c r="B21" s="331"/>
      <c r="C21" s="332"/>
      <c r="D21" s="489">
        <f>(+SUM(D20:D20))</f>
        <v>0</v>
      </c>
      <c r="E21" s="490">
        <f>(+SUM(E20:E20))</f>
        <v>0</v>
      </c>
    </row>
    <row r="22" spans="1:5" ht="20.25" customHeight="1" x14ac:dyDescent="0.3"/>
    <row r="23" spans="1:5" s="183" customFormat="1" ht="25" customHeight="1" x14ac:dyDescent="0.3">
      <c r="A23" s="283" t="str">
        <f>IF('Rekapitulacija družb SŽ'!$A$21="","Kraj in datum:","Kraj in datum: "&amp;'Rekapitulacija družb SŽ'!$A$21)</f>
        <v>Kraj in datum:</v>
      </c>
      <c r="D23" s="283" t="str">
        <f>IF('Rekapitulacija družb SŽ'!$A$24="","Kraj in datum:","Kraj in datum: "&amp;'Rekapitulacija družb SŽ'!$A$24)</f>
        <v>Kraj in datum:</v>
      </c>
    </row>
    <row r="24" spans="1:5" s="183" customFormat="1" ht="25" customHeight="1" x14ac:dyDescent="0.3">
      <c r="A24" s="284" t="s">
        <v>185</v>
      </c>
      <c r="D24" s="283" t="s">
        <v>26</v>
      </c>
    </row>
    <row r="25" spans="1:5" s="183" customFormat="1" ht="22" customHeight="1" x14ac:dyDescent="0.3">
      <c r="A25" s="282" t="str">
        <f>IF('Rekapitulacija družb SŽ'!$E$21="","",'Rekapitulacija družb SŽ'!$E$21)</f>
        <v/>
      </c>
      <c r="D25" s="183" t="str">
        <f>IF('Rekapitulacija družb SŽ'!$E$24="","",'Rekapitulacija družb SŽ'!$E$24)</f>
        <v/>
      </c>
    </row>
    <row r="26" spans="1:5" s="201" customFormat="1" x14ac:dyDescent="0.3">
      <c r="A26" s="200"/>
    </row>
  </sheetData>
  <sheetProtection algorithmName="SHA-512" hashValue="BvpzPulRSOb+j1AtPN7L9ODB69lppkMUyF/RwJBg9MOUXe+sSlLRhJ4x5NFc6sMWXtcp6EhTcE0+9WbKcF6d9A==" saltValue="yRYfXOXD4M82b1fvXr3WgQ==" spinCount="100000" sheet="1" autoFilter="0"/>
  <mergeCells count="8">
    <mergeCell ref="A21:C21"/>
    <mergeCell ref="A1:E1"/>
    <mergeCell ref="A3:E3"/>
    <mergeCell ref="A17:E17"/>
    <mergeCell ref="D18:D19"/>
    <mergeCell ref="E18:E19"/>
    <mergeCell ref="B18:C19"/>
    <mergeCell ref="B20:C20"/>
  </mergeCells>
  <phoneticPr fontId="38" type="noConversion"/>
  <pageMargins left="0.59055118110236227" right="0.39370078740157483" top="0.78740157480314965" bottom="0.78740157480314965" header="0.39370078740157483" footer="0.39370078740157483"/>
  <pageSetup paperSize="9" scale="74"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1D6FD-1DBD-46EB-A654-437ED427A087}">
  <sheetPr codeName="List15">
    <pageSetUpPr fitToPage="1"/>
  </sheetPr>
  <dimension ref="A1:H35"/>
  <sheetViews>
    <sheetView showGridLines="0" zoomScaleNormal="100" zoomScaleSheetLayoutView="100" workbookViewId="0">
      <selection activeCell="B23" sqref="B23"/>
    </sheetView>
  </sheetViews>
  <sheetFormatPr defaultColWidth="9.1796875" defaultRowHeight="17.25" customHeight="1" x14ac:dyDescent="0.25"/>
  <cols>
    <col min="1" max="1" width="6.453125" style="54" customWidth="1"/>
    <col min="2" max="2" width="65" style="54" customWidth="1"/>
    <col min="3" max="3" width="35.453125" style="54" customWidth="1"/>
    <col min="4" max="4" width="17.54296875" style="54" customWidth="1"/>
    <col min="5" max="5" width="21.453125" style="221" customWidth="1"/>
    <col min="6" max="6" width="14.453125" style="221" customWidth="1"/>
    <col min="7" max="7" width="17.453125" style="54" customWidth="1"/>
    <col min="8" max="8" width="20" style="54" customWidth="1"/>
    <col min="9" max="16384" width="9.1796875" style="54"/>
  </cols>
  <sheetData>
    <row r="1" spans="1:8" ht="24.75" customHeight="1" x14ac:dyDescent="0.25">
      <c r="A1" s="206"/>
      <c r="B1" s="206"/>
      <c r="C1" s="206"/>
      <c r="D1" s="206"/>
      <c r="E1" s="207"/>
      <c r="F1" s="207" t="s">
        <v>168</v>
      </c>
      <c r="G1" s="324" t="s">
        <v>178</v>
      </c>
      <c r="H1" s="324"/>
    </row>
    <row r="2" spans="1:8" ht="18" customHeight="1" x14ac:dyDescent="0.35">
      <c r="A2" s="208"/>
      <c r="B2" s="209"/>
      <c r="C2" s="210"/>
      <c r="D2" s="210"/>
      <c r="E2" s="232"/>
      <c r="F2" s="232"/>
      <c r="G2" s="325"/>
      <c r="H2" s="325"/>
    </row>
    <row r="3" spans="1:8" ht="9.75" customHeight="1" x14ac:dyDescent="0.3">
      <c r="A3" s="211"/>
      <c r="B3" s="212"/>
      <c r="C3" s="212"/>
      <c r="D3" s="212"/>
      <c r="E3" s="212"/>
      <c r="F3" s="212"/>
      <c r="G3" s="212"/>
    </row>
    <row r="4" spans="1:8" ht="24.75" customHeight="1" x14ac:dyDescent="0.3">
      <c r="A4" s="212"/>
      <c r="B4" s="213" t="str">
        <f>'Rekapitulacija-SŽ-TP, d.o.o.'!B7</f>
        <v>Zavarovalnica:</v>
      </c>
      <c r="C4" s="222" t="str">
        <f>'Rekapitulacija-SŽ-TP, d.o.o.'!$C$7</f>
        <v/>
      </c>
      <c r="D4" s="214"/>
      <c r="E4" s="215"/>
      <c r="F4" s="215"/>
      <c r="G4" s="249" t="str">
        <f>'Rekapitulacija-SŽ-TP, d.o.o.'!$E$7</f>
        <v xml:space="preserve">ID številka za DDV: </v>
      </c>
    </row>
    <row r="5" spans="1:8" ht="25" customHeight="1" x14ac:dyDescent="0.3">
      <c r="A5" s="212"/>
      <c r="B5" s="213" t="str">
        <f>'Rekapitulacija-SŽ-TP, d.o.o.'!B8</f>
        <v>Sedež:</v>
      </c>
      <c r="C5" s="217" t="str">
        <f>'Rekapitulacija-SŽ-TP, d.o.o.'!$C$8</f>
        <v/>
      </c>
      <c r="D5" s="214"/>
      <c r="E5" s="215"/>
      <c r="F5" s="215"/>
      <c r="G5" s="5" t="str">
        <f>'Rekapitulacija-SŽ-TP, d.o.o.'!$E$8</f>
        <v/>
      </c>
    </row>
    <row r="6" spans="1:8" ht="20.25" customHeight="1" x14ac:dyDescent="0.3">
      <c r="A6" s="212"/>
      <c r="B6" s="250" t="str">
        <f>'Rekapitulacija-SŽ-TP, d.o.o.'!$B$9</f>
        <v>PE in naslov enote ponudnika:</v>
      </c>
      <c r="C6" s="328" t="str">
        <f>'Rekapitulacija-SŽ-TP, d.o.o.'!$C$9</f>
        <v/>
      </c>
      <c r="D6" s="328"/>
      <c r="E6" s="328"/>
      <c r="F6" s="328"/>
      <c r="G6" s="229"/>
    </row>
    <row r="7" spans="1:8" ht="14.25" customHeight="1" x14ac:dyDescent="0.3">
      <c r="A7" s="212"/>
      <c r="B7" s="67"/>
      <c r="C7" s="217"/>
      <c r="D7" s="67"/>
      <c r="E7" s="212"/>
      <c r="F7" s="212"/>
      <c r="G7" s="212"/>
    </row>
    <row r="8" spans="1:8" ht="25.5" customHeight="1" x14ac:dyDescent="0.3">
      <c r="A8" s="212"/>
      <c r="B8" s="213" t="str">
        <f>'Rekapitulacija-SŽ-TP, d.o.o.'!B11</f>
        <v>Zavarovalec:</v>
      </c>
      <c r="C8" s="222" t="str">
        <f>'Rekapitulacija-SŽ-TP, d.o.o.'!C11</f>
        <v>SŽ - TOVORNI PROMET, d.o.o., Kolodvorska ulica 11, 1000 Ljubljana</v>
      </c>
      <c r="D8" s="67"/>
      <c r="E8" s="212"/>
      <c r="F8" s="212"/>
      <c r="G8" s="250" t="str">
        <f>'Rekapitulacija-SŽ-TP, d.o.o.'!$E$10</f>
        <v xml:space="preserve">ID številka za DDV: </v>
      </c>
      <c r="H8" s="254" t="str">
        <f>'Rekapitulacija-SŽ-TP, d.o.o.'!$E$11</f>
        <v>SI84667044</v>
      </c>
    </row>
    <row r="9" spans="1:8" ht="25.5" customHeight="1" x14ac:dyDescent="0.25">
      <c r="B9" s="213" t="str">
        <f>'Rekapitulacija-SŽ-TP, d.o.o.'!B12</f>
        <v>Zavarovanec:</v>
      </c>
      <c r="C9" s="222" t="str">
        <f>'Rekapitulacija-SŽ-TP, d.o.o.'!C12</f>
        <v>SŽ - TOVORNI PROMET, d.o.o., Kolodvorska ulica 11, 1000 Ljubljana</v>
      </c>
      <c r="D9" s="219"/>
      <c r="E9" s="220"/>
      <c r="F9" s="220"/>
      <c r="G9" s="250" t="str">
        <f>'Rekapitulacija-SŽ-TP, d.o.o.'!$E$10</f>
        <v xml:space="preserve">ID številka za DDV: </v>
      </c>
      <c r="H9" s="254" t="str">
        <f>'Rekapitulacija-SŽ-TP, d.o.o.'!$E$12</f>
        <v>SI84667044</v>
      </c>
    </row>
    <row r="10" spans="1:8" ht="23.25" customHeight="1" x14ac:dyDescent="0.25">
      <c r="B10" s="213" t="str">
        <f>'Rekapitulacija-SŽ-TP, d.o.o.'!B13</f>
        <v>Plačnik:</v>
      </c>
      <c r="C10" s="231" t="str">
        <f>'Rekapitulacija-SŽ-TP, d.o.o.'!C13</f>
        <v>SŽ - TOVORNI PROMET, d.o.o., Kolodvorska ulica 11, 1000 Ljubljana</v>
      </c>
      <c r="D10" s="219"/>
      <c r="E10" s="220"/>
      <c r="F10" s="220"/>
      <c r="G10" s="250" t="str">
        <f>'Rekapitulacija-SŽ-TP, d.o.o.'!$E$10</f>
        <v xml:space="preserve">ID številka za DDV: </v>
      </c>
      <c r="H10" s="254" t="str">
        <f>'Rekapitulacija-SŽ-TP, d.o.o.'!$E$13</f>
        <v>SI84667044</v>
      </c>
    </row>
    <row r="11" spans="1:8" ht="23.25" hidden="1" customHeight="1" x14ac:dyDescent="0.25">
      <c r="B11" s="213" t="s">
        <v>173</v>
      </c>
      <c r="C11" s="231" t="s">
        <v>175</v>
      </c>
      <c r="D11" s="219"/>
      <c r="E11" s="220"/>
      <c r="F11" s="220"/>
      <c r="G11" s="250" t="str">
        <f>'Rekapitulacija-SŽ-TP, d.o.o.'!$E$10</f>
        <v xml:space="preserve">ID številka za DDV: </v>
      </c>
      <c r="H11" s="254" t="s">
        <v>174</v>
      </c>
    </row>
    <row r="12" spans="1:8" ht="10.5" customHeight="1" x14ac:dyDescent="0.25">
      <c r="B12" s="218"/>
      <c r="C12" s="217"/>
      <c r="D12" s="219"/>
    </row>
    <row r="13" spans="1:8" ht="23.25" customHeight="1" x14ac:dyDescent="0.25">
      <c r="B13" s="213" t="str">
        <f>'Rekapitulacija-SŽ-TP, d.o.o.'!B14</f>
        <v>Zavarovalno obdobje:</v>
      </c>
      <c r="C13" s="222" t="str">
        <f>'Rekapitulacija-SŽ-TP, d.o.o.'!$C$14</f>
        <v>Od 01.07.2026 od 00:00 ure do 30.06.2027 do 24:00 ure</v>
      </c>
      <c r="D13" s="223"/>
    </row>
    <row r="14" spans="1:8" ht="23.25" customHeight="1" x14ac:dyDescent="0.25">
      <c r="B14" s="213" t="str">
        <f>'Rekapitulacija-SŽ-TP, d.o.o.'!B15</f>
        <v>Obračunsko obdobje:</v>
      </c>
      <c r="C14" s="231" t="str">
        <f>'Rekapitulacija-SŽ-TP, d.o.o.'!$C$15</f>
        <v>Od 01.07.2026 od 00:00 ure do 30.06.2027 do 24:00 ure</v>
      </c>
      <c r="D14" s="223"/>
    </row>
    <row r="15" spans="1:8" ht="25" customHeight="1" x14ac:dyDescent="0.25">
      <c r="B15" s="213" t="s">
        <v>30</v>
      </c>
      <c r="C15" s="217" t="s">
        <v>197</v>
      </c>
      <c r="D15" s="223"/>
    </row>
    <row r="16" spans="1:8" ht="4.5" customHeight="1" x14ac:dyDescent="0.25">
      <c r="B16" s="213"/>
      <c r="C16" s="217"/>
      <c r="D16" s="223"/>
    </row>
    <row r="17" spans="1:8" ht="50.25" customHeight="1" x14ac:dyDescent="0.25">
      <c r="B17" s="213" t="s">
        <v>184</v>
      </c>
      <c r="C17" s="326"/>
      <c r="D17" s="326"/>
      <c r="E17" s="326"/>
      <c r="F17" s="326"/>
      <c r="G17" s="326"/>
      <c r="H17" s="326"/>
    </row>
    <row r="18" spans="1:8" ht="8.25" customHeight="1" x14ac:dyDescent="0.25">
      <c r="C18" s="224"/>
      <c r="D18" s="224"/>
      <c r="E18" s="224"/>
      <c r="F18" s="224"/>
      <c r="G18" s="224"/>
    </row>
    <row r="19" spans="1:8" ht="28.5" customHeight="1" thickBot="1" x14ac:dyDescent="0.3">
      <c r="A19" s="327" t="s">
        <v>202</v>
      </c>
      <c r="B19" s="327"/>
      <c r="C19" s="327"/>
      <c r="D19" s="327"/>
      <c r="E19" s="327"/>
      <c r="F19" s="327"/>
      <c r="G19" s="327"/>
      <c r="H19" s="327"/>
    </row>
    <row r="20" spans="1:8" s="146" customFormat="1" ht="36.75" customHeight="1" thickBot="1" x14ac:dyDescent="0.3">
      <c r="A20" s="289" t="s">
        <v>193</v>
      </c>
      <c r="B20" s="290" t="s">
        <v>165</v>
      </c>
      <c r="C20" s="290" t="s">
        <v>166</v>
      </c>
      <c r="D20" s="290" t="s">
        <v>167</v>
      </c>
      <c r="E20" s="291" t="s">
        <v>196</v>
      </c>
      <c r="F20" s="290" t="s">
        <v>194</v>
      </c>
      <c r="G20" s="290" t="s">
        <v>195</v>
      </c>
      <c r="H20" s="292" t="s">
        <v>170</v>
      </c>
    </row>
    <row r="21" spans="1:8" ht="117" customHeight="1" thickBot="1" x14ac:dyDescent="0.3">
      <c r="A21" s="445" t="s">
        <v>5</v>
      </c>
      <c r="B21" s="446" t="s">
        <v>198</v>
      </c>
      <c r="C21" s="269" t="s">
        <v>160</v>
      </c>
      <c r="D21" s="178" t="s">
        <v>188</v>
      </c>
      <c r="E21" s="447">
        <f>2458068.16+316015893.58</f>
        <v>318473961.74000001</v>
      </c>
      <c r="F21" s="259"/>
      <c r="G21" s="448">
        <f t="shared" ref="G21" si="0">E21*F21/1000</f>
        <v>0</v>
      </c>
      <c r="H21" s="449" t="s">
        <v>199</v>
      </c>
    </row>
    <row r="22" spans="1:8" ht="23.25" customHeight="1" thickBot="1" x14ac:dyDescent="0.3">
      <c r="A22" s="226"/>
      <c r="B22" s="226"/>
      <c r="C22" s="226"/>
      <c r="D22" s="226"/>
      <c r="E22" s="228"/>
      <c r="F22" s="235" t="s">
        <v>186</v>
      </c>
      <c r="G22" s="276">
        <f>SUM(G21:G21)</f>
        <v>0</v>
      </c>
      <c r="H22" s="248"/>
    </row>
    <row r="23" spans="1:8" ht="23.25" customHeight="1" thickTop="1" thickBot="1" x14ac:dyDescent="0.3">
      <c r="A23" s="227"/>
      <c r="B23" s="227"/>
      <c r="C23" s="227"/>
      <c r="D23" s="227"/>
      <c r="F23" s="240" t="s">
        <v>187</v>
      </c>
      <c r="G23" s="236">
        <f>G22*1.085</f>
        <v>0</v>
      </c>
    </row>
    <row r="24" spans="1:8" ht="6" customHeight="1" thickTop="1" x14ac:dyDescent="0.35">
      <c r="A24" s="216"/>
      <c r="B24" s="227"/>
      <c r="C24" s="227"/>
      <c r="D24" s="227"/>
      <c r="G24" s="57"/>
    </row>
    <row r="25" spans="1:8" ht="18.75" customHeight="1" x14ac:dyDescent="0.25">
      <c r="A25" s="5" t="s">
        <v>29</v>
      </c>
    </row>
    <row r="26" spans="1:8" ht="8.5" customHeight="1" x14ac:dyDescent="0.35">
      <c r="A26" s="233"/>
      <c r="B26" s="234"/>
      <c r="C26" s="234"/>
      <c r="D26" s="234"/>
      <c r="E26" s="243"/>
      <c r="F26" s="243"/>
      <c r="G26" s="244"/>
    </row>
    <row r="27" spans="1:8" ht="20.149999999999999" customHeight="1" x14ac:dyDescent="0.25">
      <c r="A27" s="323" t="s">
        <v>177</v>
      </c>
      <c r="B27" s="323"/>
      <c r="C27" s="323"/>
      <c r="D27" s="323"/>
      <c r="E27" s="323"/>
      <c r="F27" s="323"/>
      <c r="G27" s="323"/>
      <c r="H27" s="323"/>
    </row>
    <row r="28" spans="1:8" s="2" customFormat="1" ht="20.149999999999999" customHeight="1" x14ac:dyDescent="0.25">
      <c r="A28" s="323" t="s">
        <v>28</v>
      </c>
      <c r="B28" s="323"/>
      <c r="C28" s="323"/>
      <c r="D28" s="323"/>
      <c r="E28" s="323"/>
      <c r="F28" s="323"/>
      <c r="G28" s="323"/>
      <c r="H28" s="323"/>
    </row>
    <row r="29" spans="1:8" s="2" customFormat="1" ht="26" customHeight="1" x14ac:dyDescent="0.25">
      <c r="A29" s="323" t="s">
        <v>171</v>
      </c>
      <c r="B29" s="323"/>
      <c r="C29" s="323"/>
      <c r="D29" s="323"/>
      <c r="E29" s="323"/>
      <c r="F29" s="323"/>
      <c r="G29" s="323"/>
      <c r="H29" s="323"/>
    </row>
    <row r="30" spans="1:8" s="2" customFormat="1" ht="22" customHeight="1" x14ac:dyDescent="0.25">
      <c r="A30" s="323" t="str">
        <f>" - Limit zavarovalnega kritja po polici je EUR 1 M."</f>
        <v xml:space="preserve"> - Limit zavarovalnega kritja po polici je EUR 1 M.</v>
      </c>
      <c r="B30" s="323"/>
      <c r="C30" s="323"/>
      <c r="D30" s="323"/>
      <c r="E30" s="323"/>
      <c r="F30" s="323"/>
      <c r="G30" s="323"/>
      <c r="H30" s="323"/>
    </row>
    <row r="31" spans="1:8" s="2" customFormat="1" ht="22" customHeight="1" x14ac:dyDescent="0.25">
      <c r="A31" s="323" t="str">
        <f>" - Odbitna franšiza 20.000 EUR po posameznem zavarovalnem primeru."</f>
        <v xml:space="preserve"> - Odbitna franšiza 20.000 EUR po posameznem zavarovalnem primeru.</v>
      </c>
      <c r="B31" s="323"/>
      <c r="C31" s="323"/>
      <c r="D31" s="323"/>
      <c r="E31" s="323"/>
      <c r="F31" s="323"/>
      <c r="G31" s="323"/>
      <c r="H31" s="323"/>
    </row>
    <row r="32" spans="1:8" ht="12" customHeight="1" x14ac:dyDescent="0.25"/>
    <row r="33" spans="1:4" s="183" customFormat="1" ht="25" customHeight="1" x14ac:dyDescent="0.3">
      <c r="A33" s="283" t="str">
        <f>IF('Rekapitulacija družb SŽ'!$A$21="","Kraj in datum:","Kraj in datum: "&amp;'Rekapitulacija družb SŽ'!$A$21)</f>
        <v>Kraj in datum:</v>
      </c>
      <c r="D33" s="283" t="str">
        <f>IF('Rekapitulacija družb SŽ'!$A$24="","Kraj in datum:","Kraj in datum: "&amp;'Rekapitulacija družb SŽ'!$A$24)</f>
        <v>Kraj in datum:</v>
      </c>
    </row>
    <row r="34" spans="1:4" s="183" customFormat="1" ht="25" customHeight="1" x14ac:dyDescent="0.3">
      <c r="A34" s="284" t="s">
        <v>185</v>
      </c>
      <c r="D34" s="283" t="s">
        <v>26</v>
      </c>
    </row>
    <row r="35" spans="1:4" s="183" customFormat="1" ht="22" customHeight="1" x14ac:dyDescent="0.3">
      <c r="A35" s="282" t="str">
        <f>IF('Rekapitulacija družb SŽ'!$E$21="","",'Rekapitulacija družb SŽ'!$E$21)</f>
        <v/>
      </c>
      <c r="D35" s="183" t="str">
        <f>IF('Rekapitulacija družb SŽ'!$E$24="","",'Rekapitulacija družb SŽ'!$E$24)</f>
        <v/>
      </c>
    </row>
  </sheetData>
  <sheetProtection algorithmName="SHA-512" hashValue="tHCASpUkVEfdHIHw8MeBxOeqOhHtVhte6bfVeuIRmuiNyJIT6e2XaZ+ak5zIDG5Llo/8FXAkXCE9MjN9741qhA==" saltValue="k4ww209ldPhT3hy4/PU2bA==" spinCount="100000" sheet="1" autoFilter="0"/>
  <mergeCells count="10">
    <mergeCell ref="A30:H30"/>
    <mergeCell ref="A31:H31"/>
    <mergeCell ref="A29:H29"/>
    <mergeCell ref="A28:H28"/>
    <mergeCell ref="G1:H1"/>
    <mergeCell ref="G2:H2"/>
    <mergeCell ref="C17:H17"/>
    <mergeCell ref="A19:H19"/>
    <mergeCell ref="A27:H27"/>
    <mergeCell ref="C6:F6"/>
  </mergeCells>
  <pageMargins left="0.59055118110236227" right="0.39370078740157483" top="0.78740157480314965" bottom="0.78740157480314965" header="0.39370078740157483" footer="0.39370078740157483"/>
  <pageSetup paperSize="9" scale="48" fitToHeight="0" orientation="portrait" r:id="rId1"/>
  <headerFooter scaleWithDoc="0">
    <oddHeader>&amp;L&amp;"-,Običajno"&amp;8Razpisna dokumentacija - &amp;A - Sklop 1&amp;R&amp;"-,Običajno"&amp;8Slovenske železnice</oddHeader>
    <oddFooter>&amp;L&amp;"-,Običajno"&amp;8Zavarovalno tehnična specifikacija - &amp;A&amp;R&amp;"-,Običajno"&amp;8Stran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29">
    <tabColor rgb="FFFF0000"/>
    <pageSetUpPr fitToPage="1"/>
  </sheetPr>
  <dimension ref="A1:Q82"/>
  <sheetViews>
    <sheetView showGridLines="0" zoomScaleNormal="100" zoomScaleSheetLayoutView="55" workbookViewId="0">
      <selection sqref="A1:Q1"/>
    </sheetView>
  </sheetViews>
  <sheetFormatPr defaultColWidth="9.1796875" defaultRowHeight="25.5" customHeight="1" x14ac:dyDescent="0.25"/>
  <cols>
    <col min="1" max="1" width="20.54296875" style="39" customWidth="1"/>
    <col min="2" max="2" width="8.81640625" style="39" customWidth="1"/>
    <col min="3" max="3" width="9.453125" style="39" customWidth="1"/>
    <col min="4" max="4" width="10.54296875" style="39" customWidth="1"/>
    <col min="5" max="5" width="7.54296875" style="34" customWidth="1"/>
    <col min="6" max="6" width="10.54296875" style="39" customWidth="1"/>
    <col min="7" max="12" width="9.54296875" style="39" customWidth="1"/>
    <col min="13" max="13" width="8.453125" style="39" customWidth="1"/>
    <col min="14" max="14" width="8.54296875" style="39" hidden="1" customWidth="1"/>
    <col min="15" max="15" width="10.54296875" style="39" customWidth="1"/>
    <col min="16" max="17" width="8.54296875" style="39" customWidth="1"/>
    <col min="18" max="16384" width="9.1796875" style="39"/>
  </cols>
  <sheetData>
    <row r="1" spans="1:17" ht="40" customHeight="1" x14ac:dyDescent="0.25">
      <c r="C1" s="29"/>
      <c r="D1" s="30"/>
      <c r="E1" s="39"/>
      <c r="I1" s="31"/>
      <c r="J1" s="31"/>
      <c r="K1" s="31"/>
      <c r="L1" s="31"/>
      <c r="M1" s="31" t="s">
        <v>48</v>
      </c>
      <c r="N1" s="31" t="s">
        <v>48</v>
      </c>
      <c r="O1" s="376" t="s">
        <v>40</v>
      </c>
      <c r="P1" s="376"/>
      <c r="Q1" s="376"/>
    </row>
    <row r="2" spans="1:17" ht="15.5" x14ac:dyDescent="0.25">
      <c r="A2" s="32"/>
      <c r="B2" s="32"/>
      <c r="C2" s="29"/>
      <c r="D2" s="30"/>
      <c r="E2" s="39"/>
      <c r="F2" s="29"/>
    </row>
    <row r="3" spans="1:17" s="10" customFormat="1" ht="40" customHeight="1" x14ac:dyDescent="0.25">
      <c r="A3" s="48"/>
      <c r="B3" s="25" t="s">
        <v>39</v>
      </c>
      <c r="C3" s="12" t="str">
        <f>IF('Rekapitulacija družb SŽ'!$D$6="","",'Rekapitulacija družb SŽ'!$D$6)</f>
        <v/>
      </c>
      <c r="D3" s="12"/>
      <c r="E3" s="12"/>
      <c r="F3" s="14"/>
      <c r="G3" s="14"/>
      <c r="O3" s="25" t="s">
        <v>38</v>
      </c>
      <c r="P3" s="363" t="str">
        <f>IF('Rekapitulacija družb SŽ'!$D$8="","",'Rekapitulacija družb SŽ'!$D$8)</f>
        <v/>
      </c>
      <c r="Q3" s="363"/>
    </row>
    <row r="4" spans="1:17" s="10" customFormat="1" ht="40" customHeight="1" x14ac:dyDescent="0.25">
      <c r="A4" s="48"/>
      <c r="B4" s="25" t="s">
        <v>37</v>
      </c>
      <c r="C4" s="12" t="str">
        <f>IF('Rekapitulacija družb SŽ'!$D$7="","",'Rekapitulacija družb SŽ'!$D$7)</f>
        <v/>
      </c>
      <c r="D4" s="12"/>
      <c r="E4" s="12"/>
      <c r="F4" s="14"/>
      <c r="G4" s="14"/>
      <c r="O4" s="25" t="s">
        <v>36</v>
      </c>
      <c r="P4" s="363" t="str">
        <f>IF('Rekapitulacija družb SŽ'!$D$9="","",'Rekapitulacija družb SŽ'!$D$9)</f>
        <v/>
      </c>
      <c r="Q4" s="363"/>
    </row>
    <row r="5" spans="1:17" s="10" customFormat="1" ht="40" customHeight="1" x14ac:dyDescent="0.25">
      <c r="A5" s="48"/>
      <c r="B5" s="25" t="s">
        <v>35</v>
      </c>
      <c r="C5" s="12" t="str">
        <f>'Rekapitulacija družb SŽ'!B15</f>
        <v>SŽ - POTNIŠKI PROMET, d.o.o., Kolodvorska ulica 11, 1000 Ljubljana</v>
      </c>
      <c r="D5" s="12"/>
      <c r="E5" s="12"/>
      <c r="F5" s="14"/>
      <c r="G5" s="14"/>
      <c r="O5" s="25" t="s">
        <v>34</v>
      </c>
      <c r="P5" s="363" t="str">
        <f>IF('Rekapitulacija družb SŽ'!$D$10="","",'Rekapitulacija družb SŽ'!$D$10)</f>
        <v/>
      </c>
      <c r="Q5" s="363"/>
    </row>
    <row r="6" spans="1:17" s="9" customFormat="1" ht="55.5" customHeight="1" x14ac:dyDescent="0.25">
      <c r="B6" s="25" t="s">
        <v>33</v>
      </c>
      <c r="C6" s="12" t="s">
        <v>112</v>
      </c>
      <c r="D6" s="12"/>
      <c r="E6" s="12"/>
      <c r="F6" s="14"/>
      <c r="G6" s="14"/>
      <c r="H6" s="377" t="s">
        <v>32</v>
      </c>
      <c r="I6" s="377"/>
      <c r="J6" s="377"/>
      <c r="K6" s="377"/>
      <c r="L6" s="377"/>
      <c r="M6" s="377"/>
      <c r="N6" s="377"/>
      <c r="O6" s="377"/>
      <c r="P6" s="363" t="s">
        <v>146</v>
      </c>
      <c r="Q6" s="363"/>
    </row>
    <row r="7" spans="1:17" s="9" customFormat="1" ht="25" customHeight="1" x14ac:dyDescent="0.25">
      <c r="B7" s="25" t="s">
        <v>31</v>
      </c>
      <c r="C7" s="378" t="str">
        <f>IF('Rekapitulacija družb SŽ'!$D$5="","",'Rekapitulacija družb SŽ'!$D$5)</f>
        <v>Od 01.07.2026 od 00:00 ure do 30.06.2027 do 24:00 ure</v>
      </c>
      <c r="D7" s="378"/>
      <c r="E7" s="378"/>
      <c r="F7" s="378"/>
      <c r="G7" s="378"/>
      <c r="H7" s="378"/>
      <c r="I7" s="378"/>
      <c r="J7" s="149"/>
      <c r="K7" s="149"/>
      <c r="L7" s="149"/>
      <c r="M7" s="149"/>
      <c r="N7" s="149"/>
    </row>
    <row r="8" spans="1:17" s="9" customFormat="1" ht="66" customHeight="1" x14ac:dyDescent="0.25">
      <c r="B8" s="25" t="s">
        <v>30</v>
      </c>
      <c r="C8" s="363" t="s">
        <v>63</v>
      </c>
      <c r="D8" s="363"/>
      <c r="E8" s="363"/>
      <c r="F8" s="363"/>
      <c r="G8" s="363"/>
      <c r="H8" s="363"/>
      <c r="I8" s="363"/>
      <c r="J8" s="363"/>
      <c r="K8" s="363"/>
      <c r="L8" s="363"/>
      <c r="M8" s="363"/>
      <c r="N8" s="363"/>
      <c r="O8" s="363"/>
      <c r="P8" s="363"/>
      <c r="Q8" s="363"/>
    </row>
    <row r="9" spans="1:17" ht="48.75" customHeight="1" x14ac:dyDescent="0.25">
      <c r="A9" s="379" t="s">
        <v>46</v>
      </c>
      <c r="B9" s="379"/>
      <c r="C9" s="380" t="e">
        <f>IF(#REF!="","",#REF!)</f>
        <v>#REF!</v>
      </c>
      <c r="D9" s="380"/>
      <c r="E9" s="380"/>
      <c r="F9" s="380"/>
      <c r="G9" s="380"/>
      <c r="H9" s="380"/>
      <c r="I9" s="380"/>
      <c r="J9" s="380"/>
      <c r="K9" s="380"/>
      <c r="L9" s="380"/>
      <c r="M9" s="380"/>
      <c r="N9" s="380"/>
      <c r="O9" s="380"/>
      <c r="P9" s="380"/>
      <c r="Q9" s="380"/>
    </row>
    <row r="10" spans="1:17" ht="53.25" customHeight="1" x14ac:dyDescent="0.25">
      <c r="A10" s="380" t="e">
        <f>#REF!</f>
        <v>#REF!</v>
      </c>
      <c r="B10" s="380"/>
      <c r="C10" s="380"/>
      <c r="D10" s="380"/>
      <c r="E10" s="380"/>
      <c r="F10" s="380"/>
      <c r="G10" s="380"/>
      <c r="H10" s="380"/>
      <c r="I10" s="380"/>
      <c r="J10" s="380"/>
      <c r="K10" s="380"/>
      <c r="L10" s="380"/>
      <c r="M10" s="380"/>
      <c r="N10" s="380"/>
      <c r="O10" s="380"/>
      <c r="P10" s="380"/>
      <c r="Q10" s="380"/>
    </row>
    <row r="11" spans="1:17" s="33" customFormat="1" ht="9" customHeight="1" x14ac:dyDescent="0.25">
      <c r="A11" s="381"/>
      <c r="B11" s="381"/>
      <c r="C11" s="381"/>
      <c r="D11" s="381"/>
      <c r="E11" s="381"/>
      <c r="F11" s="381"/>
    </row>
    <row r="12" spans="1:17" s="10" customFormat="1" ht="25" customHeight="1" x14ac:dyDescent="0.25">
      <c r="A12" s="12" t="s">
        <v>0</v>
      </c>
      <c r="B12" s="9"/>
      <c r="C12" s="9"/>
      <c r="D12" s="9"/>
      <c r="E12" s="13"/>
      <c r="F12" s="13"/>
      <c r="G12" s="13"/>
      <c r="H12" s="13"/>
      <c r="I12" s="13"/>
      <c r="J12" s="13"/>
      <c r="K12" s="13"/>
      <c r="L12" s="13"/>
      <c r="M12" s="13"/>
      <c r="N12" s="13"/>
      <c r="O12" s="13"/>
      <c r="P12" s="13"/>
      <c r="Q12" s="13"/>
    </row>
    <row r="13" spans="1:17" s="10" customFormat="1" ht="20.25" customHeight="1" x14ac:dyDescent="0.25">
      <c r="A13" s="24" t="s">
        <v>8</v>
      </c>
      <c r="E13" s="11"/>
      <c r="F13" s="11"/>
      <c r="G13" s="11"/>
      <c r="H13" s="11"/>
      <c r="I13" s="11"/>
      <c r="J13" s="11"/>
      <c r="K13" s="11"/>
      <c r="L13" s="11"/>
      <c r="M13" s="11"/>
      <c r="N13" s="11"/>
      <c r="O13" s="11"/>
      <c r="P13" s="11"/>
      <c r="Q13" s="11"/>
    </row>
    <row r="14" spans="1:17" s="10" customFormat="1" ht="20.25" customHeight="1" x14ac:dyDescent="0.25">
      <c r="A14" s="24" t="s">
        <v>9</v>
      </c>
      <c r="E14" s="11"/>
      <c r="F14" s="11"/>
      <c r="G14" s="11"/>
      <c r="H14" s="11"/>
      <c r="I14" s="11"/>
      <c r="J14" s="11"/>
      <c r="K14" s="11"/>
      <c r="L14" s="11"/>
      <c r="M14" s="11"/>
      <c r="N14" s="11"/>
      <c r="O14" s="11"/>
      <c r="P14" s="11"/>
      <c r="Q14" s="11"/>
    </row>
    <row r="15" spans="1:17" s="10" customFormat="1" ht="11.25" customHeight="1" x14ac:dyDescent="0.25">
      <c r="A15" s="24"/>
      <c r="E15" s="11"/>
      <c r="F15" s="11"/>
      <c r="G15" s="11"/>
      <c r="H15" s="11"/>
      <c r="I15" s="11"/>
      <c r="J15" s="11"/>
      <c r="K15" s="11"/>
      <c r="L15" s="11"/>
      <c r="M15" s="11"/>
      <c r="N15" s="11"/>
      <c r="O15" s="11"/>
      <c r="P15" s="11"/>
      <c r="Q15" s="11"/>
    </row>
    <row r="16" spans="1:17" s="10" customFormat="1" ht="25" customHeight="1" x14ac:dyDescent="0.25">
      <c r="A16" s="12" t="s">
        <v>1</v>
      </c>
      <c r="B16" s="9"/>
      <c r="C16" s="9"/>
      <c r="D16" s="9"/>
      <c r="E16" s="13"/>
      <c r="F16" s="13"/>
      <c r="G16" s="13"/>
      <c r="H16" s="13"/>
      <c r="I16" s="13"/>
      <c r="J16" s="13"/>
      <c r="K16" s="13"/>
      <c r="L16" s="13"/>
      <c r="M16" s="13"/>
      <c r="N16" s="13"/>
      <c r="O16" s="13"/>
      <c r="P16" s="13"/>
      <c r="Q16" s="13"/>
    </row>
    <row r="17" spans="1:17" s="10" customFormat="1" ht="20.25" customHeight="1" x14ac:dyDescent="0.25">
      <c r="A17" s="382" t="s">
        <v>90</v>
      </c>
      <c r="B17" s="382"/>
      <c r="C17" s="382"/>
      <c r="D17" s="382"/>
      <c r="E17" s="382"/>
      <c r="F17" s="382"/>
      <c r="G17" s="382"/>
      <c r="H17" s="382"/>
      <c r="I17" s="382"/>
      <c r="J17" s="382"/>
      <c r="K17" s="382"/>
      <c r="L17" s="382"/>
      <c r="M17" s="382"/>
      <c r="N17" s="382"/>
      <c r="O17" s="382"/>
      <c r="P17" s="382"/>
      <c r="Q17" s="382"/>
    </row>
    <row r="18" spans="1:17" s="10" customFormat="1" ht="12.75" customHeight="1" x14ac:dyDescent="0.25">
      <c r="A18" s="12"/>
      <c r="B18" s="9"/>
      <c r="C18" s="9"/>
      <c r="D18" s="9"/>
      <c r="E18" s="9"/>
      <c r="F18" s="9"/>
      <c r="G18" s="9"/>
      <c r="H18" s="9"/>
      <c r="I18" s="9"/>
      <c r="J18" s="9"/>
      <c r="K18" s="9"/>
      <c r="L18" s="9"/>
      <c r="M18" s="9"/>
      <c r="N18" s="9"/>
      <c r="O18" s="9"/>
      <c r="P18" s="9"/>
      <c r="Q18" s="9"/>
    </row>
    <row r="19" spans="1:17" s="10" customFormat="1" ht="25" customHeight="1" x14ac:dyDescent="0.25">
      <c r="A19" s="363" t="s">
        <v>60</v>
      </c>
      <c r="B19" s="363"/>
      <c r="C19" s="363"/>
      <c r="D19" s="363"/>
      <c r="E19" s="363"/>
      <c r="F19" s="363"/>
      <c r="G19" s="363"/>
      <c r="H19" s="363"/>
      <c r="I19" s="363"/>
      <c r="J19" s="363"/>
      <c r="K19" s="363"/>
      <c r="L19" s="363"/>
      <c r="M19" s="363"/>
      <c r="N19" s="363"/>
      <c r="O19" s="363"/>
      <c r="P19" s="363"/>
      <c r="Q19" s="363"/>
    </row>
    <row r="20" spans="1:17" s="2" customFormat="1" ht="24.75" customHeight="1" x14ac:dyDescent="0.25">
      <c r="A20" s="5" t="s">
        <v>62</v>
      </c>
      <c r="B20" s="5"/>
      <c r="C20" s="5"/>
      <c r="D20" s="5"/>
      <c r="E20" s="5"/>
      <c r="F20" s="5"/>
      <c r="G20" s="5"/>
      <c r="H20" s="5"/>
      <c r="I20" s="5"/>
      <c r="J20" s="5"/>
      <c r="K20" s="5"/>
      <c r="L20" s="5"/>
      <c r="M20" s="5"/>
      <c r="N20" s="5"/>
      <c r="O20" s="5"/>
      <c r="P20" s="5"/>
      <c r="Q20" s="5"/>
    </row>
    <row r="21" spans="1:17" s="2" customFormat="1" ht="20.25" customHeight="1" x14ac:dyDescent="0.25">
      <c r="A21" s="17" t="s">
        <v>156</v>
      </c>
      <c r="B21" s="1"/>
      <c r="C21" s="1"/>
      <c r="D21" s="1"/>
      <c r="E21" s="1"/>
      <c r="F21" s="1"/>
      <c r="G21" s="1"/>
      <c r="H21" s="1"/>
      <c r="I21" s="1"/>
      <c r="J21" s="1"/>
      <c r="K21" s="1"/>
      <c r="L21" s="1"/>
      <c r="M21" s="1"/>
      <c r="N21" s="1"/>
      <c r="O21" s="1"/>
      <c r="P21" s="1"/>
      <c r="Q21" s="1"/>
    </row>
    <row r="22" spans="1:17" s="2" customFormat="1" ht="20.25" customHeight="1" x14ac:dyDescent="0.25">
      <c r="A22" s="17" t="s">
        <v>10</v>
      </c>
      <c r="B22" s="1"/>
      <c r="C22" s="1"/>
      <c r="D22" s="1"/>
      <c r="E22" s="1"/>
      <c r="F22" s="1"/>
      <c r="G22" s="1"/>
      <c r="H22" s="1"/>
      <c r="I22" s="1"/>
      <c r="J22" s="1"/>
      <c r="K22" s="1"/>
      <c r="L22" s="1"/>
      <c r="M22" s="1"/>
      <c r="N22" s="1"/>
      <c r="O22" s="1"/>
      <c r="P22" s="1"/>
      <c r="Q22" s="1"/>
    </row>
    <row r="23" spans="1:17" s="2" customFormat="1" ht="24.75" customHeight="1" x14ac:dyDescent="0.25">
      <c r="A23" s="5" t="s">
        <v>25</v>
      </c>
      <c r="B23" s="5"/>
      <c r="C23" s="5"/>
      <c r="D23" s="5"/>
      <c r="E23" s="5"/>
      <c r="F23" s="5"/>
      <c r="G23" s="5"/>
      <c r="H23" s="5"/>
      <c r="I23" s="5"/>
      <c r="J23" s="5"/>
      <c r="K23" s="5"/>
      <c r="L23" s="5"/>
      <c r="M23" s="5"/>
      <c r="N23" s="5"/>
      <c r="O23" s="5"/>
      <c r="P23" s="5"/>
      <c r="Q23" s="5"/>
    </row>
    <row r="24" spans="1:17" s="2" customFormat="1" ht="45" customHeight="1" x14ac:dyDescent="0.25">
      <c r="A24" s="364" t="s">
        <v>138</v>
      </c>
      <c r="B24" s="364"/>
      <c r="C24" s="364"/>
      <c r="D24" s="364"/>
      <c r="E24" s="364"/>
      <c r="F24" s="364"/>
      <c r="G24" s="364"/>
      <c r="H24" s="364"/>
      <c r="I24" s="364"/>
      <c r="J24" s="364"/>
      <c r="K24" s="364"/>
      <c r="L24" s="364"/>
      <c r="M24" s="364"/>
      <c r="N24" s="364"/>
      <c r="O24" s="364"/>
      <c r="P24" s="364"/>
      <c r="Q24" s="364"/>
    </row>
    <row r="25" spans="1:17" s="2" customFormat="1" ht="25" customHeight="1" x14ac:dyDescent="0.25">
      <c r="A25" s="364" t="s">
        <v>137</v>
      </c>
      <c r="B25" s="364"/>
      <c r="C25" s="364"/>
      <c r="D25" s="364"/>
      <c r="E25" s="364"/>
      <c r="F25" s="364"/>
      <c r="G25" s="364"/>
      <c r="H25" s="364"/>
      <c r="I25" s="364"/>
      <c r="J25" s="364"/>
      <c r="K25" s="364"/>
      <c r="L25" s="364"/>
      <c r="M25" s="364"/>
      <c r="N25" s="364"/>
      <c r="O25" s="364"/>
      <c r="P25" s="364"/>
      <c r="Q25" s="364"/>
    </row>
    <row r="26" spans="1:17" s="2" customFormat="1" ht="25" customHeight="1" x14ac:dyDescent="0.25">
      <c r="A26" s="364" t="s">
        <v>133</v>
      </c>
      <c r="B26" s="364"/>
      <c r="C26" s="364"/>
      <c r="D26" s="364"/>
      <c r="E26" s="364"/>
      <c r="F26" s="364"/>
      <c r="G26" s="364"/>
      <c r="H26" s="364"/>
      <c r="I26" s="364"/>
      <c r="J26" s="364"/>
      <c r="K26" s="364"/>
      <c r="L26" s="364"/>
      <c r="M26" s="364"/>
      <c r="N26" s="364"/>
      <c r="O26" s="364"/>
      <c r="P26" s="364"/>
      <c r="Q26" s="364"/>
    </row>
    <row r="27" spans="1:17" s="2" customFormat="1" ht="25" customHeight="1" x14ac:dyDescent="0.25">
      <c r="A27" s="364" t="s">
        <v>136</v>
      </c>
      <c r="B27" s="364"/>
      <c r="C27" s="364"/>
      <c r="D27" s="364"/>
      <c r="E27" s="364"/>
      <c r="F27" s="364"/>
      <c r="G27" s="364"/>
      <c r="H27" s="364"/>
      <c r="I27" s="364"/>
      <c r="J27" s="364"/>
      <c r="K27" s="364"/>
      <c r="L27" s="364"/>
      <c r="M27" s="364"/>
      <c r="N27" s="364"/>
      <c r="O27" s="364"/>
      <c r="P27" s="364"/>
      <c r="Q27" s="364"/>
    </row>
    <row r="28" spans="1:17" s="2" customFormat="1" ht="45" customHeight="1" x14ac:dyDescent="0.25">
      <c r="A28" s="364" t="s">
        <v>134</v>
      </c>
      <c r="B28" s="364"/>
      <c r="C28" s="364"/>
      <c r="D28" s="364"/>
      <c r="E28" s="364"/>
      <c r="F28" s="364"/>
      <c r="G28" s="364"/>
      <c r="H28" s="364"/>
      <c r="I28" s="364"/>
      <c r="J28" s="364"/>
      <c r="K28" s="364"/>
      <c r="L28" s="364"/>
      <c r="M28" s="364"/>
      <c r="N28" s="364"/>
      <c r="O28" s="364"/>
      <c r="P28" s="364"/>
      <c r="Q28" s="364"/>
    </row>
    <row r="29" spans="1:17" s="2" customFormat="1" ht="25" customHeight="1" x14ac:dyDescent="0.25">
      <c r="A29" s="364" t="s">
        <v>135</v>
      </c>
      <c r="B29" s="364"/>
      <c r="C29" s="364"/>
      <c r="D29" s="364"/>
      <c r="E29" s="364"/>
      <c r="F29" s="364"/>
      <c r="G29" s="364"/>
      <c r="H29" s="364"/>
      <c r="I29" s="364"/>
      <c r="J29" s="364"/>
      <c r="K29" s="364"/>
      <c r="L29" s="364"/>
      <c r="M29" s="364"/>
      <c r="N29" s="364"/>
      <c r="O29" s="364"/>
      <c r="P29" s="364"/>
      <c r="Q29" s="364"/>
    </row>
    <row r="30" spans="1:17" s="2" customFormat="1" ht="60.75" customHeight="1" x14ac:dyDescent="0.25">
      <c r="A30" s="364" t="s">
        <v>139</v>
      </c>
      <c r="B30" s="364"/>
      <c r="C30" s="364"/>
      <c r="D30" s="364"/>
      <c r="E30" s="364"/>
      <c r="F30" s="364"/>
      <c r="G30" s="364"/>
      <c r="H30" s="364"/>
      <c r="I30" s="364"/>
      <c r="J30" s="364"/>
      <c r="K30" s="364"/>
      <c r="L30" s="364"/>
      <c r="M30" s="364"/>
      <c r="N30" s="364"/>
      <c r="O30" s="364"/>
      <c r="P30" s="364"/>
      <c r="Q30" s="364"/>
    </row>
    <row r="31" spans="1:17" s="2" customFormat="1" ht="25" customHeight="1" x14ac:dyDescent="0.25">
      <c r="A31" s="5" t="s">
        <v>22</v>
      </c>
      <c r="B31" s="5"/>
      <c r="C31" s="5"/>
      <c r="D31" s="5"/>
      <c r="E31" s="5"/>
      <c r="F31" s="5"/>
      <c r="G31" s="5"/>
      <c r="H31" s="5"/>
      <c r="I31" s="5"/>
      <c r="J31" s="5"/>
      <c r="K31" s="5"/>
      <c r="L31" s="5"/>
      <c r="M31" s="5"/>
      <c r="N31" s="5"/>
      <c r="O31" s="5"/>
      <c r="P31" s="5"/>
      <c r="Q31" s="5"/>
    </row>
    <row r="32" spans="1:17" s="2" customFormat="1" ht="43.5" customHeight="1" x14ac:dyDescent="0.25">
      <c r="A32" s="323" t="s">
        <v>23</v>
      </c>
      <c r="B32" s="323"/>
      <c r="C32" s="323"/>
      <c r="D32" s="323"/>
      <c r="E32" s="323"/>
      <c r="F32" s="323"/>
      <c r="G32" s="323"/>
      <c r="H32" s="323"/>
      <c r="I32" s="323"/>
      <c r="J32" s="323"/>
      <c r="K32" s="323"/>
      <c r="L32" s="323"/>
      <c r="M32" s="323"/>
      <c r="N32" s="323"/>
      <c r="O32" s="323"/>
      <c r="P32" s="323"/>
      <c r="Q32" s="323"/>
    </row>
    <row r="33" spans="1:17" s="2" customFormat="1" ht="38.25" customHeight="1" x14ac:dyDescent="0.25">
      <c r="A33" s="325" t="s">
        <v>24</v>
      </c>
      <c r="B33" s="325"/>
      <c r="C33" s="325"/>
      <c r="D33" s="325"/>
      <c r="E33" s="325"/>
      <c r="F33" s="325"/>
      <c r="G33" s="325"/>
      <c r="H33" s="325"/>
      <c r="I33" s="325"/>
      <c r="J33" s="325"/>
      <c r="K33" s="325"/>
      <c r="L33" s="325"/>
      <c r="M33" s="325"/>
      <c r="N33" s="325"/>
      <c r="O33" s="325"/>
      <c r="P33" s="325"/>
      <c r="Q33" s="325"/>
    </row>
    <row r="34" spans="1:17" s="2" customFormat="1" ht="15.5" x14ac:dyDescent="0.25"/>
    <row r="35" spans="1:17" s="2" customFormat="1" ht="25" customHeight="1" x14ac:dyDescent="0.25">
      <c r="A35" s="5" t="s">
        <v>11</v>
      </c>
      <c r="E35" s="3"/>
      <c r="F35" s="3"/>
      <c r="G35" s="3"/>
      <c r="H35" s="3"/>
      <c r="I35" s="3"/>
      <c r="J35" s="3"/>
      <c r="K35" s="3"/>
      <c r="L35" s="3"/>
      <c r="M35" s="3"/>
      <c r="N35" s="3"/>
      <c r="O35" s="3"/>
      <c r="P35" s="3"/>
      <c r="Q35" s="3"/>
    </row>
    <row r="36" spans="1:17" s="2" customFormat="1" ht="19.5" customHeight="1" x14ac:dyDescent="0.25">
      <c r="A36" s="16" t="s">
        <v>12</v>
      </c>
      <c r="C36" s="1"/>
      <c r="D36" s="1"/>
      <c r="E36" s="8"/>
      <c r="F36" s="8"/>
      <c r="G36" s="8"/>
      <c r="H36" s="8"/>
      <c r="I36" s="8"/>
      <c r="J36" s="8"/>
      <c r="K36" s="8"/>
      <c r="L36" s="8"/>
      <c r="M36" s="8"/>
      <c r="N36" s="8"/>
      <c r="O36" s="8"/>
      <c r="P36" s="8"/>
      <c r="Q36" s="8"/>
    </row>
    <row r="37" spans="1:17" s="2" customFormat="1" ht="19.5" customHeight="1" x14ac:dyDescent="0.25">
      <c r="A37" s="18" t="s">
        <v>13</v>
      </c>
      <c r="B37" s="1"/>
      <c r="D37" s="1"/>
      <c r="E37" s="8"/>
      <c r="F37" s="8"/>
      <c r="G37" s="8"/>
      <c r="H37" s="8"/>
      <c r="I37" s="8"/>
      <c r="J37" s="8"/>
      <c r="K37" s="8"/>
      <c r="L37" s="8"/>
      <c r="M37" s="8"/>
      <c r="N37" s="8"/>
      <c r="O37" s="8"/>
      <c r="P37" s="8"/>
      <c r="Q37" s="8"/>
    </row>
    <row r="38" spans="1:17" s="2" customFormat="1" ht="19.5" customHeight="1" x14ac:dyDescent="0.25">
      <c r="A38" s="18" t="s">
        <v>14</v>
      </c>
      <c r="B38" s="1"/>
      <c r="D38" s="1"/>
      <c r="E38" s="8"/>
      <c r="F38" s="8"/>
      <c r="G38" s="8"/>
      <c r="H38" s="8"/>
      <c r="I38" s="8"/>
      <c r="J38" s="8"/>
      <c r="K38" s="8"/>
      <c r="L38" s="8"/>
      <c r="M38" s="8"/>
      <c r="N38" s="8"/>
      <c r="O38" s="8"/>
      <c r="P38" s="8"/>
      <c r="Q38" s="8"/>
    </row>
    <row r="39" spans="1:17" ht="18.75" customHeight="1" thickBot="1" x14ac:dyDescent="0.3">
      <c r="A39" s="33"/>
      <c r="B39" s="33"/>
      <c r="C39" s="33"/>
      <c r="D39" s="36"/>
      <c r="E39" s="35"/>
      <c r="F39" s="40"/>
      <c r="G39" s="40"/>
    </row>
    <row r="40" spans="1:17" s="59" customFormat="1" ht="24" customHeight="1" thickBot="1" x14ac:dyDescent="0.3">
      <c r="A40" s="56"/>
      <c r="B40" s="1"/>
      <c r="C40" s="1"/>
      <c r="D40" s="365" t="s">
        <v>68</v>
      </c>
      <c r="E40" s="366"/>
      <c r="F40" s="366"/>
      <c r="G40" s="366"/>
      <c r="H40" s="366"/>
      <c r="I40" s="366"/>
      <c r="J40" s="366"/>
      <c r="K40" s="366"/>
      <c r="L40" s="366"/>
      <c r="M40" s="366"/>
      <c r="N40" s="366"/>
      <c r="O40" s="366"/>
      <c r="P40" s="366"/>
      <c r="Q40" s="367"/>
    </row>
    <row r="41" spans="1:17" s="60" customFormat="1" ht="40" customHeight="1" thickBot="1" x14ac:dyDescent="0.3">
      <c r="A41" s="368" t="s">
        <v>114</v>
      </c>
      <c r="B41" s="369"/>
      <c r="C41" s="370"/>
      <c r="D41" s="162" t="e">
        <f>#REF!</f>
        <v>#REF!</v>
      </c>
      <c r="E41" s="162" t="e">
        <f>#REF!</f>
        <v>#REF!</v>
      </c>
      <c r="F41" s="162" t="e">
        <f>#REF!</f>
        <v>#REF!</v>
      </c>
      <c r="G41" s="171" t="e">
        <f>#REF!</f>
        <v>#REF!</v>
      </c>
      <c r="H41" s="171" t="e">
        <f>#REF!</f>
        <v>#REF!</v>
      </c>
      <c r="I41" s="171" t="e">
        <f>#REF!</f>
        <v>#REF!</v>
      </c>
      <c r="J41" s="171" t="e">
        <f>#REF!</f>
        <v>#REF!</v>
      </c>
      <c r="K41" s="171" t="e">
        <f>#REF!</f>
        <v>#REF!</v>
      </c>
      <c r="L41" s="171" t="e">
        <f>#REF!</f>
        <v>#REF!</v>
      </c>
      <c r="M41" s="162" t="e">
        <f>#REF!</f>
        <v>#REF!</v>
      </c>
      <c r="N41" s="165" t="e">
        <f>#REF!</f>
        <v>#REF!</v>
      </c>
      <c r="O41" s="162" t="e">
        <f>#REF!</f>
        <v>#REF!</v>
      </c>
      <c r="P41" s="371" t="e">
        <f>#REF!</f>
        <v>#REF!</v>
      </c>
      <c r="Q41" s="372"/>
    </row>
    <row r="42" spans="1:17" s="61" customFormat="1" ht="31.5" customHeight="1" x14ac:dyDescent="0.25">
      <c r="A42" s="373" t="e">
        <f>#REF!</f>
        <v>#REF!</v>
      </c>
      <c r="B42" s="374"/>
      <c r="C42" s="375"/>
      <c r="D42" s="159" t="e">
        <f>IF(#REF!="","",#REF!)</f>
        <v>#REF!</v>
      </c>
      <c r="E42" s="159" t="e">
        <f>IF(#REF!="","",#REF!)</f>
        <v>#REF!</v>
      </c>
      <c r="F42" s="159" t="e">
        <f>IF(#REF!="","",#REF!)</f>
        <v>#REF!</v>
      </c>
      <c r="G42" s="159" t="e">
        <f>IF(#REF!="","",#REF!)</f>
        <v>#REF!</v>
      </c>
      <c r="H42" s="159" t="e">
        <f>IF(#REF!="","",#REF!)</f>
        <v>#REF!</v>
      </c>
      <c r="I42" s="159" t="e">
        <f>IF(#REF!="","",#REF!)</f>
        <v>#REF!</v>
      </c>
      <c r="J42" s="159" t="e">
        <f>IF(#REF!="","",#REF!)</f>
        <v>#REF!</v>
      </c>
      <c r="K42" s="159" t="e">
        <f>IF(#REF!="","",#REF!)</f>
        <v>#REF!</v>
      </c>
      <c r="L42" s="159" t="e">
        <f>IF(#REF!="","",#REF!)</f>
        <v>#REF!</v>
      </c>
      <c r="M42" s="159" t="e">
        <f>IF(#REF!="","",#REF!)</f>
        <v>#REF!</v>
      </c>
      <c r="N42" s="166" t="e">
        <f>IF(#REF!="","",#REF!)</f>
        <v>#REF!</v>
      </c>
      <c r="O42" s="159" t="e">
        <f>IF(#REF!="","",#REF!)</f>
        <v>#REF!</v>
      </c>
      <c r="P42" s="343" t="e">
        <f>IF(#REF!="","",#REF!)</f>
        <v>#REF!</v>
      </c>
      <c r="Q42" s="344"/>
    </row>
    <row r="43" spans="1:17" s="61" customFormat="1" ht="19.5" customHeight="1" x14ac:dyDescent="0.25">
      <c r="A43" s="360" t="e">
        <f>#REF!</f>
        <v>#REF!</v>
      </c>
      <c r="B43" s="361"/>
      <c r="C43" s="362"/>
      <c r="D43" s="161" t="e">
        <f>IF(#REF!="","",#REF!)</f>
        <v>#REF!</v>
      </c>
      <c r="E43" s="161" t="e">
        <f>IF(#REF!="","",#REF!)</f>
        <v>#REF!</v>
      </c>
      <c r="F43" s="163" t="e">
        <f>IF(#REF!="","",#REF!)</f>
        <v>#REF!</v>
      </c>
      <c r="G43" s="163" t="e">
        <f>IF(#REF!="","",#REF!)</f>
        <v>#REF!</v>
      </c>
      <c r="H43" s="163" t="e">
        <f>IF(#REF!="","",#REF!)</f>
        <v>#REF!</v>
      </c>
      <c r="I43" s="163" t="e">
        <f>IF(#REF!="","",#REF!)</f>
        <v>#REF!</v>
      </c>
      <c r="J43" s="163" t="e">
        <f>IF(#REF!="","",#REF!)</f>
        <v>#REF!</v>
      </c>
      <c r="K43" s="163" t="e">
        <f>IF(#REF!="","",#REF!)</f>
        <v>#REF!</v>
      </c>
      <c r="L43" s="163" t="e">
        <f>IF(#REF!="","",#REF!)</f>
        <v>#REF!</v>
      </c>
      <c r="M43" s="160" t="e">
        <f>IF(#REF!="","",#REF!)</f>
        <v>#REF!</v>
      </c>
      <c r="N43" s="167" t="e">
        <f>IF(#REF!="","",#REF!)</f>
        <v>#REF!</v>
      </c>
      <c r="O43" s="161" t="e">
        <f>IF(#REF!="","",#REF!)</f>
        <v>#REF!</v>
      </c>
      <c r="P43" s="343" t="e">
        <f>IF(#REF!="","",#REF!)</f>
        <v>#REF!</v>
      </c>
      <c r="Q43" s="344"/>
    </row>
    <row r="44" spans="1:17" s="61" customFormat="1" ht="19.5" customHeight="1" x14ac:dyDescent="0.25">
      <c r="A44" s="360" t="e">
        <f>#REF!</f>
        <v>#REF!</v>
      </c>
      <c r="B44" s="361"/>
      <c r="C44" s="362"/>
      <c r="D44" s="161" t="e">
        <f>IF(#REF!="","",#REF!)</f>
        <v>#REF!</v>
      </c>
      <c r="E44" s="161" t="e">
        <f>IF(#REF!="","",#REF!)</f>
        <v>#REF!</v>
      </c>
      <c r="F44" s="163" t="e">
        <f>IF(#REF!="","",#REF!)</f>
        <v>#REF!</v>
      </c>
      <c r="G44" s="163" t="e">
        <f>IF(#REF!="","",#REF!)</f>
        <v>#REF!</v>
      </c>
      <c r="H44" s="163" t="e">
        <f>IF(#REF!="","",#REF!)</f>
        <v>#REF!</v>
      </c>
      <c r="I44" s="163" t="e">
        <f>IF(#REF!="","",#REF!)</f>
        <v>#REF!</v>
      </c>
      <c r="J44" s="163" t="e">
        <f>IF(#REF!="","",#REF!)</f>
        <v>#REF!</v>
      </c>
      <c r="K44" s="163" t="e">
        <f>IF(#REF!="","",#REF!)</f>
        <v>#REF!</v>
      </c>
      <c r="L44" s="163" t="e">
        <f>IF(#REF!="","",#REF!)</f>
        <v>#REF!</v>
      </c>
      <c r="M44" s="163" t="e">
        <f>IF(#REF!="","",#REF!)</f>
        <v>#REF!</v>
      </c>
      <c r="N44" s="167" t="e">
        <f>IF(#REF!="","",#REF!)</f>
        <v>#REF!</v>
      </c>
      <c r="O44" s="163" t="e">
        <f>IF(#REF!="","",#REF!)</f>
        <v>#REF!</v>
      </c>
      <c r="P44" s="343" t="e">
        <f>IF(#REF!="","",#REF!)</f>
        <v>#REF!</v>
      </c>
      <c r="Q44" s="344"/>
    </row>
    <row r="45" spans="1:17" s="61" customFormat="1" ht="19.5" customHeight="1" x14ac:dyDescent="0.25">
      <c r="A45" s="337" t="e">
        <f>#REF!</f>
        <v>#REF!</v>
      </c>
      <c r="B45" s="338"/>
      <c r="C45" s="339"/>
      <c r="D45" s="161" t="e">
        <f>IF(#REF!="","",#REF!)</f>
        <v>#REF!</v>
      </c>
      <c r="E45" s="161" t="e">
        <f>IF(#REF!="","",#REF!)</f>
        <v>#REF!</v>
      </c>
      <c r="F45" s="163" t="e">
        <f>IF(#REF!="","",#REF!)</f>
        <v>#REF!</v>
      </c>
      <c r="G45" s="163" t="e">
        <f>IF(#REF!="","",#REF!)</f>
        <v>#REF!</v>
      </c>
      <c r="H45" s="163" t="e">
        <f>IF(#REF!="","",#REF!)</f>
        <v>#REF!</v>
      </c>
      <c r="I45" s="163" t="e">
        <f>IF(#REF!="","",#REF!)</f>
        <v>#REF!</v>
      </c>
      <c r="J45" s="163" t="e">
        <f>IF(#REF!="","",#REF!)</f>
        <v>#REF!</v>
      </c>
      <c r="K45" s="163" t="e">
        <f>IF(#REF!="","",#REF!)</f>
        <v>#REF!</v>
      </c>
      <c r="L45" s="163" t="e">
        <f>IF(#REF!="","",#REF!)</f>
        <v>#REF!</v>
      </c>
      <c r="M45" s="163" t="e">
        <f>IF(#REF!="","",#REF!)</f>
        <v>#REF!</v>
      </c>
      <c r="N45" s="167" t="e">
        <f>IF(#REF!="","",#REF!)</f>
        <v>#REF!</v>
      </c>
      <c r="O45" s="163" t="e">
        <f>IF(#REF!="","",#REF!)</f>
        <v>#REF!</v>
      </c>
      <c r="P45" s="343" t="e">
        <f>IF(#REF!="","",#REF!)</f>
        <v>#REF!</v>
      </c>
      <c r="Q45" s="344"/>
    </row>
    <row r="46" spans="1:17" s="61" customFormat="1" ht="19.5" customHeight="1" x14ac:dyDescent="0.25">
      <c r="A46" s="340" t="e">
        <f>#REF!</f>
        <v>#REF!</v>
      </c>
      <c r="B46" s="341"/>
      <c r="C46" s="342"/>
      <c r="D46" s="161" t="e">
        <f>IF(#REF!="","",#REF!)</f>
        <v>#REF!</v>
      </c>
      <c r="E46" s="161" t="e">
        <f>IF(#REF!="","",#REF!)</f>
        <v>#REF!</v>
      </c>
      <c r="F46" s="161" t="e">
        <f>IF(#REF!="","",#REF!)</f>
        <v>#REF!</v>
      </c>
      <c r="G46" s="161" t="e">
        <f>IF(#REF!="","",#REF!)</f>
        <v>#REF!</v>
      </c>
      <c r="H46" s="161" t="e">
        <f>IF(#REF!="","",#REF!)</f>
        <v>#REF!</v>
      </c>
      <c r="I46" s="161" t="e">
        <f>IF(#REF!="","",#REF!)</f>
        <v>#REF!</v>
      </c>
      <c r="J46" s="161" t="e">
        <f>IF(#REF!="","",#REF!)</f>
        <v>#REF!</v>
      </c>
      <c r="K46" s="161" t="e">
        <f>IF(#REF!="","",#REF!)</f>
        <v>#REF!</v>
      </c>
      <c r="L46" s="161" t="e">
        <f>IF(#REF!="","",#REF!)</f>
        <v>#REF!</v>
      </c>
      <c r="M46" s="161" t="e">
        <f>IF(#REF!="","",#REF!)</f>
        <v>#REF!</v>
      </c>
      <c r="N46" s="167" t="e">
        <f>IF(#REF!="","",#REF!)</f>
        <v>#REF!</v>
      </c>
      <c r="O46" s="163" t="e">
        <f>IF(#REF!="","",#REF!)</f>
        <v>#REF!</v>
      </c>
      <c r="P46" s="343" t="e">
        <f>IF(#REF!="","",#REF!)</f>
        <v>#REF!</v>
      </c>
      <c r="Q46" s="344"/>
    </row>
    <row r="47" spans="1:17" s="61" customFormat="1" ht="19.5" customHeight="1" x14ac:dyDescent="0.25">
      <c r="A47" s="337" t="e">
        <f>#REF!</f>
        <v>#REF!</v>
      </c>
      <c r="B47" s="338"/>
      <c r="C47" s="339"/>
      <c r="D47" s="161" t="e">
        <f>IF(#REF!="","",#REF!)</f>
        <v>#REF!</v>
      </c>
      <c r="E47" s="161" t="e">
        <f>IF(#REF!="","",#REF!)</f>
        <v>#REF!</v>
      </c>
      <c r="F47" s="161" t="e">
        <f>IF(#REF!="","",#REF!)</f>
        <v>#REF!</v>
      </c>
      <c r="G47" s="161" t="e">
        <f>IF(#REF!="","",#REF!)</f>
        <v>#REF!</v>
      </c>
      <c r="H47" s="161" t="e">
        <f>IF(#REF!="","",#REF!)</f>
        <v>#REF!</v>
      </c>
      <c r="I47" s="161" t="e">
        <f>IF(#REF!="","",#REF!)</f>
        <v>#REF!</v>
      </c>
      <c r="J47" s="161" t="e">
        <f>IF(#REF!="","",#REF!)</f>
        <v>#REF!</v>
      </c>
      <c r="K47" s="161" t="e">
        <f>IF(#REF!="","",#REF!)</f>
        <v>#REF!</v>
      </c>
      <c r="L47" s="161" t="e">
        <f>IF(#REF!="","",#REF!)</f>
        <v>#REF!</v>
      </c>
      <c r="M47" s="163" t="e">
        <f>IF(#REF!="","",#REF!)</f>
        <v>#REF!</v>
      </c>
      <c r="N47" s="167" t="e">
        <f>IF(#REF!="","",#REF!)</f>
        <v>#REF!</v>
      </c>
      <c r="O47" s="163" t="e">
        <f>IF(#REF!="","",#REF!)</f>
        <v>#REF!</v>
      </c>
      <c r="P47" s="343" t="e">
        <f>IF(#REF!="","",#REF!)</f>
        <v>#REF!</v>
      </c>
      <c r="Q47" s="344"/>
    </row>
    <row r="48" spans="1:17" s="61" customFormat="1" ht="19.5" customHeight="1" x14ac:dyDescent="0.25">
      <c r="A48" s="340" t="e">
        <f>#REF!</f>
        <v>#REF!</v>
      </c>
      <c r="B48" s="341"/>
      <c r="C48" s="342"/>
      <c r="D48" s="161" t="e">
        <f>IF(#REF!="","",#REF!)</f>
        <v>#REF!</v>
      </c>
      <c r="E48" s="161" t="e">
        <f>IF(#REF!="","",#REF!)</f>
        <v>#REF!</v>
      </c>
      <c r="F48" s="161" t="e">
        <f>IF(#REF!="","",#REF!)</f>
        <v>#REF!</v>
      </c>
      <c r="G48" s="161" t="e">
        <f>IF(#REF!="","",#REF!)</f>
        <v>#REF!</v>
      </c>
      <c r="H48" s="161" t="e">
        <f>IF(#REF!="","",#REF!)</f>
        <v>#REF!</v>
      </c>
      <c r="I48" s="163" t="e">
        <f>IF(#REF!="","",#REF!)</f>
        <v>#REF!</v>
      </c>
      <c r="J48" s="161" t="e">
        <f>IF(#REF!="","",#REF!)</f>
        <v>#REF!</v>
      </c>
      <c r="K48" s="161" t="e">
        <f>IF(#REF!="","",#REF!)</f>
        <v>#REF!</v>
      </c>
      <c r="L48" s="161" t="e">
        <f>IF(#REF!="","",#REF!)</f>
        <v>#REF!</v>
      </c>
      <c r="M48" s="163" t="e">
        <f>IF(#REF!="","",#REF!)</f>
        <v>#REF!</v>
      </c>
      <c r="N48" s="167" t="e">
        <f>IF(#REF!="","",#REF!)</f>
        <v>#REF!</v>
      </c>
      <c r="O48" s="163" t="e">
        <f>IF(#REF!="","",#REF!)</f>
        <v>#REF!</v>
      </c>
      <c r="P48" s="343" t="e">
        <f>IF(#REF!="","",#REF!)</f>
        <v>#REF!</v>
      </c>
      <c r="Q48" s="344"/>
    </row>
    <row r="49" spans="1:17" s="61" customFormat="1" ht="19.5" customHeight="1" x14ac:dyDescent="0.25">
      <c r="A49" s="340" t="e">
        <f>#REF!</f>
        <v>#REF!</v>
      </c>
      <c r="B49" s="341"/>
      <c r="C49" s="342"/>
      <c r="D49" s="161" t="e">
        <f>IF(#REF!="","",#REF!)</f>
        <v>#REF!</v>
      </c>
      <c r="E49" s="161" t="e">
        <f>IF(#REF!="","",#REF!)</f>
        <v>#REF!</v>
      </c>
      <c r="F49" s="163" t="e">
        <f>IF(#REF!="","",#REF!)</f>
        <v>#REF!</v>
      </c>
      <c r="G49" s="163" t="e">
        <f>IF(#REF!="","",#REF!)</f>
        <v>#REF!</v>
      </c>
      <c r="H49" s="163" t="e">
        <f>IF(#REF!="","",#REF!)</f>
        <v>#REF!</v>
      </c>
      <c r="I49" s="163" t="e">
        <f>IF(#REF!="","",#REF!)</f>
        <v>#REF!</v>
      </c>
      <c r="J49" s="163" t="e">
        <f>IF(#REF!="","",#REF!)</f>
        <v>#REF!</v>
      </c>
      <c r="K49" s="163" t="e">
        <f>IF(#REF!="","",#REF!)</f>
        <v>#REF!</v>
      </c>
      <c r="L49" s="163" t="e">
        <f>IF(#REF!="","",#REF!)</f>
        <v>#REF!</v>
      </c>
      <c r="M49" s="163" t="e">
        <f>IF(#REF!="","",#REF!)</f>
        <v>#REF!</v>
      </c>
      <c r="N49" s="167" t="e">
        <f>IF(#REF!="","",#REF!)</f>
        <v>#REF!</v>
      </c>
      <c r="O49" s="163" t="e">
        <f>IF(#REF!="","",#REF!)</f>
        <v>#REF!</v>
      </c>
      <c r="P49" s="343" t="e">
        <f>IF(#REF!="","",#REF!)</f>
        <v>#REF!</v>
      </c>
      <c r="Q49" s="344"/>
    </row>
    <row r="50" spans="1:17" s="61" customFormat="1" ht="19.5" customHeight="1" x14ac:dyDescent="0.25">
      <c r="A50" s="340" t="e">
        <f>#REF!</f>
        <v>#REF!</v>
      </c>
      <c r="B50" s="341"/>
      <c r="C50" s="342"/>
      <c r="D50" s="161" t="e">
        <f>IF(#REF!="","",#REF!)</f>
        <v>#REF!</v>
      </c>
      <c r="E50" s="161" t="e">
        <f>IF(#REF!="","",#REF!)</f>
        <v>#REF!</v>
      </c>
      <c r="F50" s="161" t="e">
        <f>IF(#REF!="","",#REF!)</f>
        <v>#REF!</v>
      </c>
      <c r="G50" s="161" t="e">
        <f>IF(#REF!="","",#REF!)</f>
        <v>#REF!</v>
      </c>
      <c r="H50" s="161" t="e">
        <f>IF(#REF!="","",#REF!)</f>
        <v>#REF!</v>
      </c>
      <c r="I50" s="161" t="e">
        <f>IF(#REF!="","",#REF!)</f>
        <v>#REF!</v>
      </c>
      <c r="J50" s="163" t="e">
        <f>IF(#REF!="","",#REF!)</f>
        <v>#REF!</v>
      </c>
      <c r="K50" s="161" t="e">
        <f>IF(#REF!="","",#REF!)</f>
        <v>#REF!</v>
      </c>
      <c r="L50" s="161" t="e">
        <f>IF(#REF!="","",#REF!)</f>
        <v>#REF!</v>
      </c>
      <c r="M50" s="163" t="e">
        <f>IF(#REF!="","",#REF!)</f>
        <v>#REF!</v>
      </c>
      <c r="N50" s="168" t="e">
        <f>IF(#REF!="","",#REF!)</f>
        <v>#REF!</v>
      </c>
      <c r="O50" s="163" t="e">
        <f>IF(#REF!="","",#REF!)</f>
        <v>#REF!</v>
      </c>
      <c r="P50" s="343" t="e">
        <f>IF(#REF!="","",#REF!)</f>
        <v>#REF!</v>
      </c>
      <c r="Q50" s="344"/>
    </row>
    <row r="51" spans="1:17" s="61" customFormat="1" ht="19.5" customHeight="1" x14ac:dyDescent="0.25">
      <c r="A51" s="340" t="e">
        <f>#REF!</f>
        <v>#REF!</v>
      </c>
      <c r="B51" s="341"/>
      <c r="C51" s="342"/>
      <c r="D51" s="161" t="e">
        <f>IF(#REF!="","",#REF!)</f>
        <v>#REF!</v>
      </c>
      <c r="E51" s="161" t="e">
        <f>IF(#REF!="","",#REF!)</f>
        <v>#REF!</v>
      </c>
      <c r="F51" s="161" t="e">
        <f>IF(#REF!="","",#REF!)</f>
        <v>#REF!</v>
      </c>
      <c r="G51" s="161" t="e">
        <f>IF(#REF!="","",#REF!)</f>
        <v>#REF!</v>
      </c>
      <c r="H51" s="161" t="e">
        <f>IF(#REF!="","",#REF!)</f>
        <v>#REF!</v>
      </c>
      <c r="I51" s="163" t="e">
        <f>IF(#REF!="","",#REF!)</f>
        <v>#REF!</v>
      </c>
      <c r="J51" s="161" t="e">
        <f>IF(#REF!="","",#REF!)</f>
        <v>#REF!</v>
      </c>
      <c r="K51" s="161" t="e">
        <f>IF(#REF!="","",#REF!)</f>
        <v>#REF!</v>
      </c>
      <c r="L51" s="161" t="e">
        <f>IF(#REF!="","",#REF!)</f>
        <v>#REF!</v>
      </c>
      <c r="M51" s="163" t="e">
        <f>IF(#REF!="","",#REF!)</f>
        <v>#REF!</v>
      </c>
      <c r="N51" s="168" t="e">
        <f>IF(#REF!="","",#REF!)</f>
        <v>#REF!</v>
      </c>
      <c r="O51" s="163" t="e">
        <f>IF(#REF!="","",#REF!)</f>
        <v>#REF!</v>
      </c>
      <c r="P51" s="343" t="e">
        <f>IF(#REF!="","",#REF!)</f>
        <v>#REF!</v>
      </c>
      <c r="Q51" s="344"/>
    </row>
    <row r="52" spans="1:17" s="61" customFormat="1" ht="19.5" customHeight="1" x14ac:dyDescent="0.25">
      <c r="A52" s="340" t="e">
        <f>#REF!</f>
        <v>#REF!</v>
      </c>
      <c r="B52" s="341"/>
      <c r="C52" s="342"/>
      <c r="D52" s="161"/>
      <c r="E52" s="161"/>
      <c r="F52" s="163"/>
      <c r="G52" s="163"/>
      <c r="H52" s="163"/>
      <c r="I52" s="163"/>
      <c r="J52" s="163"/>
      <c r="K52" s="163"/>
      <c r="L52" s="163"/>
      <c r="M52" s="163"/>
      <c r="N52" s="168"/>
      <c r="O52" s="163"/>
      <c r="P52" s="343" t="e">
        <f>IF(#REF!="","",#REF!)</f>
        <v>#REF!</v>
      </c>
      <c r="Q52" s="344"/>
    </row>
    <row r="53" spans="1:17" s="61" customFormat="1" ht="19.5" customHeight="1" x14ac:dyDescent="0.25">
      <c r="A53" s="340" t="e">
        <f>#REF!</f>
        <v>#REF!</v>
      </c>
      <c r="B53" s="341"/>
      <c r="C53" s="342"/>
      <c r="D53" s="161"/>
      <c r="E53" s="161"/>
      <c r="F53" s="161"/>
      <c r="G53" s="161"/>
      <c r="H53" s="163"/>
      <c r="I53" s="161"/>
      <c r="J53" s="163"/>
      <c r="K53" s="161"/>
      <c r="L53" s="163"/>
      <c r="M53" s="163"/>
      <c r="N53" s="168"/>
      <c r="O53" s="163"/>
      <c r="P53" s="343" t="e">
        <f>IF(#REF!="","",#REF!)</f>
        <v>#REF!</v>
      </c>
      <c r="Q53" s="344"/>
    </row>
    <row r="54" spans="1:17" s="61" customFormat="1" ht="19.5" customHeight="1" x14ac:dyDescent="0.25">
      <c r="A54" s="340" t="e">
        <f>#REF!</f>
        <v>#REF!</v>
      </c>
      <c r="B54" s="341"/>
      <c r="C54" s="342"/>
      <c r="D54" s="161" t="e">
        <f>IF(#REF!="","",#REF!)</f>
        <v>#REF!</v>
      </c>
      <c r="E54" s="161" t="e">
        <f>IF(#REF!="","",#REF!)</f>
        <v>#REF!</v>
      </c>
      <c r="F54" s="163" t="e">
        <f>IF(#REF!="","",#REF!)</f>
        <v>#REF!</v>
      </c>
      <c r="G54" s="163" t="e">
        <f>IF(#REF!="","",#REF!)</f>
        <v>#REF!</v>
      </c>
      <c r="H54" s="163" t="e">
        <f>IF(#REF!="","",#REF!)</f>
        <v>#REF!</v>
      </c>
      <c r="I54" s="163" t="e">
        <f>IF(#REF!="","",#REF!)</f>
        <v>#REF!</v>
      </c>
      <c r="J54" s="163" t="e">
        <f>IF(#REF!="","",#REF!)</f>
        <v>#REF!</v>
      </c>
      <c r="K54" s="163" t="e">
        <f>IF(#REF!="","",#REF!)</f>
        <v>#REF!</v>
      </c>
      <c r="L54" s="163" t="e">
        <f>IF(#REF!="","",#REF!)</f>
        <v>#REF!</v>
      </c>
      <c r="M54" s="163" t="e">
        <f>IF(#REF!="","",#REF!)</f>
        <v>#REF!</v>
      </c>
      <c r="N54" s="167" t="e">
        <f>IF(#REF!="","",#REF!)</f>
        <v>#REF!</v>
      </c>
      <c r="O54" s="163" t="e">
        <f>IF(#REF!="","",#REF!)</f>
        <v>#REF!</v>
      </c>
      <c r="P54" s="343" t="e">
        <f>IF(#REF!="","",#REF!)</f>
        <v>#REF!</v>
      </c>
      <c r="Q54" s="344"/>
    </row>
    <row r="55" spans="1:17" s="61" customFormat="1" ht="19.5" customHeight="1" thickBot="1" x14ac:dyDescent="0.3">
      <c r="A55" s="340" t="e">
        <f>#REF!</f>
        <v>#REF!</v>
      </c>
      <c r="B55" s="341"/>
      <c r="C55" s="342"/>
      <c r="D55" s="161" t="e">
        <f>IF(#REF!="","",#REF!)</f>
        <v>#REF!</v>
      </c>
      <c r="E55" s="161" t="e">
        <f>IF(#REF!="","",#REF!)</f>
        <v>#REF!</v>
      </c>
      <c r="F55" s="163" t="e">
        <f>IF(#REF!="","",#REF!)</f>
        <v>#REF!</v>
      </c>
      <c r="G55" s="163" t="e">
        <f>IF(#REF!="","",#REF!)</f>
        <v>#REF!</v>
      </c>
      <c r="H55" s="163" t="e">
        <f>IF(#REF!="","",#REF!)</f>
        <v>#REF!</v>
      </c>
      <c r="I55" s="163" t="e">
        <f>IF(#REF!="","",#REF!)</f>
        <v>#REF!</v>
      </c>
      <c r="J55" s="163" t="e">
        <f>IF(#REF!="","",#REF!)</f>
        <v>#REF!</v>
      </c>
      <c r="K55" s="163" t="e">
        <f>IF(#REF!="","",#REF!)</f>
        <v>#REF!</v>
      </c>
      <c r="L55" s="163" t="e">
        <f>IF(#REF!="","",#REF!)</f>
        <v>#REF!</v>
      </c>
      <c r="M55" s="163" t="e">
        <f>IF(#REF!="","",#REF!)</f>
        <v>#REF!</v>
      </c>
      <c r="N55" s="167" t="e">
        <f>IF(#REF!="","",#REF!)</f>
        <v>#REF!</v>
      </c>
      <c r="O55" s="161" t="e">
        <f>IF(#REF!="","",#REF!)</f>
        <v>#REF!</v>
      </c>
      <c r="P55" s="343" t="e">
        <f>IF(#REF!="","",#REF!)</f>
        <v>#REF!</v>
      </c>
      <c r="Q55" s="344"/>
    </row>
    <row r="56" spans="1:17" s="61" customFormat="1" ht="19.5" hidden="1" customHeight="1" thickBot="1" x14ac:dyDescent="0.3">
      <c r="A56" s="350" t="e">
        <f>#REF!</f>
        <v>#REF!</v>
      </c>
      <c r="B56" s="351"/>
      <c r="C56" s="352"/>
      <c r="D56" s="353" t="e">
        <f>IF(#REF!="","",#REF!)</f>
        <v>#REF!</v>
      </c>
      <c r="E56" s="354"/>
      <c r="F56" s="151" t="e">
        <f>IF(#REF!="","",#REF!)</f>
        <v>#REF!</v>
      </c>
      <c r="G56" s="152"/>
      <c r="H56" s="355" t="e">
        <f>IF(#REF!="","",#REF!)</f>
        <v>#REF!</v>
      </c>
      <c r="I56" s="356"/>
      <c r="J56" s="152"/>
      <c r="K56" s="152"/>
      <c r="L56" s="152"/>
      <c r="M56" s="152"/>
      <c r="N56" s="152"/>
      <c r="O56" s="74" t="e">
        <f>IF(#REF!="","",#REF!)</f>
        <v>#REF!</v>
      </c>
      <c r="P56" s="357" t="e">
        <f>IF(#REF!="","",#REF!)</f>
        <v>#REF!</v>
      </c>
      <c r="Q56" s="358"/>
    </row>
    <row r="57" spans="1:17" ht="18.75" customHeight="1" x14ac:dyDescent="0.25">
      <c r="A57" s="145"/>
      <c r="B57" s="145"/>
      <c r="C57" s="145"/>
      <c r="D57" s="75"/>
      <c r="E57" s="76"/>
      <c r="F57" s="77"/>
      <c r="G57" s="77"/>
      <c r="H57" s="49"/>
      <c r="I57" s="49"/>
      <c r="J57" s="49"/>
      <c r="K57" s="49"/>
      <c r="L57" s="49"/>
      <c r="M57" s="49"/>
      <c r="N57" s="49"/>
      <c r="O57" s="49"/>
      <c r="P57" s="49"/>
      <c r="Q57" s="49"/>
    </row>
    <row r="58" spans="1:17" ht="40" customHeight="1" x14ac:dyDescent="0.25">
      <c r="A58" s="359" t="e">
        <f>#REF!</f>
        <v>#REF!</v>
      </c>
      <c r="B58" s="359"/>
      <c r="C58" s="359"/>
      <c r="D58" s="359"/>
      <c r="E58" s="359"/>
      <c r="F58" s="359"/>
      <c r="G58" s="359"/>
      <c r="H58" s="359"/>
      <c r="I58" s="359"/>
      <c r="J58" s="359"/>
      <c r="K58" s="359"/>
      <c r="L58" s="359"/>
      <c r="M58" s="359"/>
      <c r="N58" s="359"/>
      <c r="O58" s="359"/>
      <c r="P58" s="359"/>
      <c r="Q58" s="359"/>
    </row>
    <row r="59" spans="1:17" ht="16" customHeight="1" thickBot="1" x14ac:dyDescent="0.4">
      <c r="A59" s="43"/>
      <c r="B59" s="43"/>
      <c r="C59" s="43"/>
      <c r="D59" s="43"/>
      <c r="E59" s="43"/>
      <c r="F59" s="44"/>
      <c r="P59" s="45" t="s">
        <v>2</v>
      </c>
    </row>
    <row r="60" spans="1:17" ht="40" customHeight="1" thickBot="1" x14ac:dyDescent="0.3">
      <c r="A60" s="347" t="e">
        <f>#REF!</f>
        <v>#REF!</v>
      </c>
      <c r="B60" s="348"/>
      <c r="C60" s="348"/>
      <c r="D60" s="348"/>
      <c r="E60" s="348"/>
      <c r="F60" s="348"/>
      <c r="G60" s="348"/>
      <c r="H60" s="348"/>
      <c r="I60" s="348"/>
      <c r="J60" s="348"/>
      <c r="K60" s="348"/>
      <c r="L60" s="348"/>
      <c r="M60" s="348"/>
      <c r="N60" s="348"/>
      <c r="O60" s="349"/>
      <c r="P60" s="46" t="e">
        <f>IF(#REF!="","",#REF!)</f>
        <v>#REF!</v>
      </c>
    </row>
    <row r="61" spans="1:17" ht="15.5" x14ac:dyDescent="0.25">
      <c r="A61" s="38"/>
      <c r="B61" s="38"/>
      <c r="C61" s="38"/>
      <c r="D61" s="38"/>
      <c r="F61" s="35"/>
    </row>
    <row r="62" spans="1:17" s="37" customFormat="1" ht="20.25" customHeight="1" x14ac:dyDescent="0.35">
      <c r="A62" s="41" t="s">
        <v>29</v>
      </c>
      <c r="B62" s="39"/>
      <c r="C62" s="39"/>
      <c r="D62" s="39"/>
      <c r="E62" s="34"/>
      <c r="F62" s="39"/>
      <c r="G62" s="39"/>
    </row>
    <row r="63" spans="1:17" ht="25" customHeight="1" x14ac:dyDescent="0.25">
      <c r="A63" s="333" t="s">
        <v>49</v>
      </c>
      <c r="B63" s="333"/>
      <c r="C63" s="333"/>
      <c r="D63" s="333"/>
      <c r="E63" s="333"/>
      <c r="F63" s="333"/>
      <c r="G63" s="333"/>
      <c r="H63" s="333"/>
      <c r="I63" s="333"/>
      <c r="J63" s="333"/>
      <c r="K63" s="333"/>
      <c r="L63" s="333"/>
      <c r="M63" s="333"/>
      <c r="N63" s="333"/>
      <c r="O63" s="333"/>
      <c r="P63" s="333"/>
      <c r="Q63" s="333"/>
    </row>
    <row r="64" spans="1:17" ht="25" customHeight="1" x14ac:dyDescent="0.25">
      <c r="A64" s="333" t="s">
        <v>50</v>
      </c>
      <c r="B64" s="333"/>
      <c r="C64" s="333"/>
      <c r="D64" s="333"/>
      <c r="E64" s="333"/>
      <c r="F64" s="333"/>
      <c r="G64" s="333"/>
      <c r="H64" s="333"/>
      <c r="I64" s="333"/>
      <c r="J64" s="333"/>
      <c r="K64" s="333"/>
      <c r="L64" s="333"/>
      <c r="M64" s="333"/>
      <c r="N64" s="333"/>
      <c r="O64" s="333"/>
      <c r="P64" s="333"/>
      <c r="Q64" s="333"/>
    </row>
    <row r="65" spans="1:17" ht="25" customHeight="1" x14ac:dyDescent="0.25">
      <c r="A65" s="333" t="s">
        <v>28</v>
      </c>
      <c r="B65" s="333"/>
      <c r="C65" s="333"/>
      <c r="D65" s="333"/>
      <c r="E65" s="333"/>
      <c r="F65" s="333"/>
      <c r="G65" s="333"/>
      <c r="H65" s="333"/>
      <c r="I65" s="333"/>
      <c r="J65" s="333"/>
      <c r="K65" s="333"/>
      <c r="L65" s="333"/>
      <c r="M65" s="333"/>
      <c r="N65" s="333"/>
      <c r="O65" s="333"/>
      <c r="P65" s="333"/>
      <c r="Q65" s="333"/>
    </row>
    <row r="66" spans="1:17" s="37" customFormat="1" ht="60" customHeight="1" x14ac:dyDescent="0.25">
      <c r="A66" s="333" t="s">
        <v>47</v>
      </c>
      <c r="B66" s="333"/>
      <c r="C66" s="333"/>
      <c r="D66" s="333"/>
      <c r="E66" s="333"/>
      <c r="F66" s="333"/>
      <c r="G66" s="333"/>
      <c r="H66" s="333"/>
      <c r="I66" s="333"/>
      <c r="J66" s="333"/>
      <c r="K66" s="333"/>
      <c r="L66" s="333"/>
      <c r="M66" s="333"/>
      <c r="N66" s="333"/>
      <c r="O66" s="333"/>
      <c r="P66" s="333"/>
      <c r="Q66" s="333"/>
    </row>
    <row r="67" spans="1:17" s="42" customFormat="1" ht="40" customHeight="1" x14ac:dyDescent="0.25">
      <c r="A67" s="333" t="s">
        <v>27</v>
      </c>
      <c r="B67" s="333"/>
      <c r="C67" s="333"/>
      <c r="D67" s="333"/>
      <c r="E67" s="333"/>
      <c r="F67" s="333"/>
      <c r="G67" s="333"/>
      <c r="H67" s="333"/>
      <c r="I67" s="333"/>
      <c r="J67" s="333"/>
      <c r="K67" s="333"/>
      <c r="L67" s="333"/>
      <c r="M67" s="333"/>
      <c r="N67" s="333"/>
      <c r="O67" s="333"/>
      <c r="P67" s="333"/>
      <c r="Q67" s="333"/>
    </row>
    <row r="68" spans="1:17" s="42" customFormat="1" ht="25" customHeight="1" x14ac:dyDescent="0.25">
      <c r="A68" s="333" t="s">
        <v>51</v>
      </c>
      <c r="B68" s="333"/>
      <c r="C68" s="333"/>
      <c r="D68" s="333"/>
      <c r="E68" s="333"/>
      <c r="F68" s="333"/>
      <c r="G68" s="333"/>
      <c r="H68" s="333"/>
      <c r="I68" s="333"/>
      <c r="J68" s="333"/>
      <c r="K68" s="333"/>
      <c r="L68" s="333"/>
      <c r="M68" s="333"/>
      <c r="N68" s="333"/>
      <c r="O68" s="333"/>
      <c r="P68" s="333"/>
      <c r="Q68" s="333"/>
    </row>
    <row r="69" spans="1:17" ht="40" customHeight="1" x14ac:dyDescent="0.25">
      <c r="A69" s="333" t="s">
        <v>52</v>
      </c>
      <c r="B69" s="333"/>
      <c r="C69" s="333"/>
      <c r="D69" s="333"/>
      <c r="E69" s="333"/>
      <c r="F69" s="333"/>
      <c r="G69" s="333"/>
      <c r="H69" s="333"/>
      <c r="I69" s="333"/>
      <c r="J69" s="333"/>
      <c r="K69" s="333"/>
      <c r="L69" s="333"/>
      <c r="M69" s="333"/>
      <c r="N69" s="333"/>
      <c r="O69" s="333"/>
      <c r="P69" s="333"/>
      <c r="Q69" s="333"/>
    </row>
    <row r="70" spans="1:17" s="176" customFormat="1" ht="25" customHeight="1" x14ac:dyDescent="0.25">
      <c r="A70" s="333" t="s">
        <v>140</v>
      </c>
      <c r="B70" s="333"/>
      <c r="C70" s="333"/>
      <c r="D70" s="333"/>
      <c r="E70" s="333"/>
      <c r="F70" s="333"/>
      <c r="G70" s="333"/>
      <c r="H70" s="333"/>
      <c r="I70" s="333"/>
      <c r="J70" s="333"/>
      <c r="K70" s="333"/>
      <c r="L70" s="333"/>
      <c r="M70" s="333"/>
      <c r="N70" s="333"/>
      <c r="O70" s="333"/>
      <c r="P70" s="333"/>
      <c r="Q70" s="333"/>
    </row>
    <row r="71" spans="1:17" s="176" customFormat="1" ht="25" customHeight="1" x14ac:dyDescent="0.25">
      <c r="A71" s="333" t="s">
        <v>53</v>
      </c>
      <c r="B71" s="333"/>
      <c r="C71" s="333"/>
      <c r="D71" s="333"/>
      <c r="E71" s="333"/>
      <c r="F71" s="333"/>
      <c r="G71" s="333"/>
      <c r="H71" s="333"/>
      <c r="I71" s="333"/>
      <c r="J71" s="333"/>
      <c r="K71" s="333"/>
      <c r="L71" s="333"/>
      <c r="M71" s="333"/>
      <c r="N71" s="333"/>
      <c r="O71" s="333"/>
      <c r="P71" s="333"/>
      <c r="Q71" s="333"/>
    </row>
    <row r="72" spans="1:17" s="176" customFormat="1" ht="25" customHeight="1" x14ac:dyDescent="0.25">
      <c r="A72" s="333" t="s">
        <v>54</v>
      </c>
      <c r="B72" s="333"/>
      <c r="C72" s="333"/>
      <c r="D72" s="333"/>
      <c r="E72" s="333"/>
      <c r="F72" s="333"/>
      <c r="G72" s="333"/>
      <c r="H72" s="333"/>
      <c r="I72" s="333"/>
      <c r="J72" s="333"/>
      <c r="K72" s="333"/>
      <c r="L72" s="333"/>
      <c r="M72" s="333"/>
      <c r="N72" s="333"/>
      <c r="O72" s="333"/>
      <c r="P72" s="333"/>
      <c r="Q72" s="333"/>
    </row>
    <row r="73" spans="1:17" s="33" customFormat="1" ht="40" customHeight="1" x14ac:dyDescent="0.25">
      <c r="A73" s="333" t="s">
        <v>55</v>
      </c>
      <c r="B73" s="333"/>
      <c r="C73" s="333"/>
      <c r="D73" s="333"/>
      <c r="E73" s="333"/>
      <c r="F73" s="333"/>
      <c r="G73" s="333"/>
      <c r="H73" s="333"/>
      <c r="I73" s="333"/>
      <c r="J73" s="333"/>
      <c r="K73" s="333"/>
      <c r="L73" s="333"/>
      <c r="M73" s="333"/>
      <c r="N73" s="333"/>
      <c r="O73" s="333"/>
      <c r="P73" s="333"/>
      <c r="Q73" s="333"/>
    </row>
    <row r="74" spans="1:17" ht="40" customHeight="1" x14ac:dyDescent="0.25">
      <c r="A74" s="333" t="s">
        <v>132</v>
      </c>
      <c r="B74" s="333"/>
      <c r="C74" s="333"/>
      <c r="D74" s="333"/>
      <c r="E74" s="333"/>
      <c r="F74" s="333"/>
      <c r="G74" s="333"/>
      <c r="H74" s="333"/>
      <c r="I74" s="333"/>
      <c r="J74" s="333"/>
      <c r="K74" s="333"/>
      <c r="L74" s="333"/>
      <c r="M74" s="333"/>
      <c r="N74" s="333"/>
      <c r="O74" s="333"/>
      <c r="P74" s="333"/>
      <c r="Q74" s="333"/>
    </row>
    <row r="75" spans="1:17" ht="25" customHeight="1" x14ac:dyDescent="0.25">
      <c r="A75" s="333" t="s">
        <v>56</v>
      </c>
      <c r="B75" s="333"/>
      <c r="C75" s="333"/>
      <c r="D75" s="333"/>
      <c r="E75" s="333"/>
      <c r="F75" s="333"/>
      <c r="G75" s="333"/>
      <c r="H75" s="333"/>
      <c r="I75" s="333"/>
      <c r="J75" s="333"/>
      <c r="K75" s="333"/>
      <c r="L75" s="333"/>
      <c r="M75" s="333"/>
      <c r="N75" s="333"/>
      <c r="O75" s="333"/>
      <c r="P75" s="333"/>
      <c r="Q75" s="333"/>
    </row>
    <row r="76" spans="1:17" ht="25" customHeight="1" x14ac:dyDescent="0.25">
      <c r="A76" s="333" t="s">
        <v>57</v>
      </c>
      <c r="B76" s="333"/>
      <c r="C76" s="333"/>
      <c r="D76" s="333"/>
      <c r="E76" s="333"/>
      <c r="F76" s="333"/>
      <c r="G76" s="333"/>
      <c r="H76" s="333"/>
      <c r="I76" s="333"/>
      <c r="J76" s="333"/>
      <c r="K76" s="333"/>
      <c r="L76" s="333"/>
      <c r="M76" s="333"/>
      <c r="N76" s="333"/>
      <c r="O76" s="333"/>
      <c r="P76" s="333"/>
      <c r="Q76" s="333"/>
    </row>
    <row r="77" spans="1:17" ht="60" customHeight="1" x14ac:dyDescent="0.25">
      <c r="A77" s="333" t="s">
        <v>58</v>
      </c>
      <c r="B77" s="333"/>
      <c r="C77" s="333"/>
      <c r="D77" s="333"/>
      <c r="E77" s="333"/>
      <c r="F77" s="333"/>
      <c r="G77" s="333"/>
      <c r="H77" s="333"/>
      <c r="I77" s="333"/>
      <c r="J77" s="333"/>
      <c r="K77" s="333"/>
      <c r="L77" s="333"/>
      <c r="M77" s="333"/>
      <c r="N77" s="333"/>
      <c r="O77" s="333"/>
      <c r="P77" s="333"/>
      <c r="Q77" s="333"/>
    </row>
    <row r="78" spans="1:17" ht="40" customHeight="1" x14ac:dyDescent="0.25">
      <c r="A78" s="333" t="s">
        <v>59</v>
      </c>
      <c r="B78" s="333"/>
      <c r="C78" s="333"/>
      <c r="D78" s="333"/>
      <c r="E78" s="333"/>
      <c r="F78" s="333"/>
      <c r="G78" s="333"/>
      <c r="H78" s="333"/>
      <c r="I78" s="333"/>
      <c r="J78" s="333"/>
      <c r="K78" s="333"/>
      <c r="L78" s="333"/>
      <c r="M78" s="333"/>
      <c r="N78" s="333"/>
      <c r="O78" s="333"/>
      <c r="P78" s="333"/>
      <c r="Q78" s="333"/>
    </row>
    <row r="79" spans="1:17" ht="8.25" customHeight="1" x14ac:dyDescent="0.25"/>
    <row r="80" spans="1:17" ht="8.25" customHeight="1" x14ac:dyDescent="0.25"/>
    <row r="81" spans="1:17" s="54" customFormat="1" ht="30.75" customHeight="1" x14ac:dyDescent="0.25">
      <c r="A81" s="345" t="s">
        <v>64</v>
      </c>
      <c r="B81" s="345"/>
      <c r="C81" s="346" t="s">
        <v>65</v>
      </c>
      <c r="D81" s="346"/>
      <c r="E81" s="346"/>
      <c r="F81" s="147"/>
      <c r="G81" s="346"/>
      <c r="H81" s="346"/>
      <c r="I81" s="346" t="s">
        <v>66</v>
      </c>
      <c r="J81" s="346"/>
      <c r="K81" s="346"/>
      <c r="L81" s="346"/>
      <c r="M81" s="346"/>
      <c r="N81" s="346"/>
      <c r="O81" s="346"/>
      <c r="P81" s="346"/>
      <c r="Q81" s="346"/>
    </row>
    <row r="82" spans="1:17" s="54" customFormat="1" ht="33" customHeight="1" x14ac:dyDescent="0.25">
      <c r="A82" s="334" t="e">
        <f>#REF!</f>
        <v>#REF!</v>
      </c>
      <c r="B82" s="334"/>
      <c r="C82" s="335" t="e">
        <f>#REF!</f>
        <v>#REF!</v>
      </c>
      <c r="D82" s="335"/>
      <c r="E82" s="335"/>
      <c r="F82" s="146"/>
      <c r="G82" s="335"/>
      <c r="H82" s="335"/>
      <c r="I82" s="336" t="e">
        <f>#REF!</f>
        <v>#REF!</v>
      </c>
      <c r="J82" s="336"/>
      <c r="K82" s="336"/>
      <c r="L82" s="336"/>
      <c r="M82" s="336"/>
      <c r="N82" s="336"/>
      <c r="O82" s="336"/>
      <c r="P82" s="336"/>
      <c r="Q82" s="336"/>
    </row>
  </sheetData>
  <sheetProtection selectLockedCells="1"/>
  <mergeCells count="84">
    <mergeCell ref="P52:Q52"/>
    <mergeCell ref="P53:Q53"/>
    <mergeCell ref="O1:Q1"/>
    <mergeCell ref="P3:Q3"/>
    <mergeCell ref="P4:Q4"/>
    <mergeCell ref="P5:Q5"/>
    <mergeCell ref="H6:O6"/>
    <mergeCell ref="P6:Q6"/>
    <mergeCell ref="A27:Q27"/>
    <mergeCell ref="C7:I7"/>
    <mergeCell ref="C8:Q8"/>
    <mergeCell ref="A9:B9"/>
    <mergeCell ref="C9:Q9"/>
    <mergeCell ref="A10:Q10"/>
    <mergeCell ref="A11:F11"/>
    <mergeCell ref="A17:Q17"/>
    <mergeCell ref="A19:Q19"/>
    <mergeCell ref="A24:Q24"/>
    <mergeCell ref="A25:Q25"/>
    <mergeCell ref="A26:Q26"/>
    <mergeCell ref="A43:C43"/>
    <mergeCell ref="P43:Q43"/>
    <mergeCell ref="A28:Q28"/>
    <mergeCell ref="A29:Q29"/>
    <mergeCell ref="A30:Q30"/>
    <mergeCell ref="A32:Q32"/>
    <mergeCell ref="A33:Q33"/>
    <mergeCell ref="D40:Q40"/>
    <mergeCell ref="A41:C41"/>
    <mergeCell ref="P41:Q41"/>
    <mergeCell ref="A42:C42"/>
    <mergeCell ref="P42:Q42"/>
    <mergeCell ref="A44:C44"/>
    <mergeCell ref="P44:Q44"/>
    <mergeCell ref="A45:C45"/>
    <mergeCell ref="P45:Q45"/>
    <mergeCell ref="A46:C46"/>
    <mergeCell ref="P46:Q46"/>
    <mergeCell ref="A60:O60"/>
    <mergeCell ref="A63:Q63"/>
    <mergeCell ref="A64:Q64"/>
    <mergeCell ref="A49:C49"/>
    <mergeCell ref="P49:Q49"/>
    <mergeCell ref="A50:C50"/>
    <mergeCell ref="P50:Q50"/>
    <mergeCell ref="A51:C51"/>
    <mergeCell ref="P51:Q51"/>
    <mergeCell ref="A56:C56"/>
    <mergeCell ref="D56:E56"/>
    <mergeCell ref="H56:I56"/>
    <mergeCell ref="P56:Q56"/>
    <mergeCell ref="A58:Q58"/>
    <mergeCell ref="A52:C52"/>
    <mergeCell ref="A53:C53"/>
    <mergeCell ref="A82:B82"/>
    <mergeCell ref="C82:E82"/>
    <mergeCell ref="G82:H82"/>
    <mergeCell ref="I82:Q82"/>
    <mergeCell ref="A47:C47"/>
    <mergeCell ref="A48:C48"/>
    <mergeCell ref="P47:Q47"/>
    <mergeCell ref="P48:Q48"/>
    <mergeCell ref="A81:B81"/>
    <mergeCell ref="C81:E81"/>
    <mergeCell ref="G81:H81"/>
    <mergeCell ref="I81:Q81"/>
    <mergeCell ref="A54:C54"/>
    <mergeCell ref="P54:Q54"/>
    <mergeCell ref="A55:C55"/>
    <mergeCell ref="P55:Q55"/>
    <mergeCell ref="A65:Q65"/>
    <mergeCell ref="A66:Q66"/>
    <mergeCell ref="A67:Q67"/>
    <mergeCell ref="A68:Q68"/>
    <mergeCell ref="A69:Q69"/>
    <mergeCell ref="A75:Q75"/>
    <mergeCell ref="A76:Q76"/>
    <mergeCell ref="A77:Q77"/>
    <mergeCell ref="A78:Q78"/>
    <mergeCell ref="A70:Q70"/>
    <mergeCell ref="A71:Q71"/>
    <mergeCell ref="A72:Q72"/>
    <mergeCell ref="A73:Q73"/>
    <mergeCell ref="A74:Q74"/>
  </mergeCells>
  <pageMargins left="0.59055118110236227" right="0.39370078740157483" top="0.78740157480314965" bottom="0.78740157480314965" header="0.39370078740157483" footer="0.39370078740157483"/>
  <pageSetup paperSize="9" scale="58" fitToHeight="0" orientation="portrait"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rowBreaks count="1" manualBreakCount="1">
    <brk id="3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30">
    <tabColor rgb="FFFF0000"/>
    <pageSetUpPr fitToPage="1"/>
  </sheetPr>
  <dimension ref="A1:Q94"/>
  <sheetViews>
    <sheetView showGridLines="0" zoomScaleNormal="100" zoomScaleSheetLayoutView="55" workbookViewId="0">
      <selection sqref="A1:Q1"/>
    </sheetView>
  </sheetViews>
  <sheetFormatPr defaultColWidth="9.1796875" defaultRowHeight="25.5" customHeight="1" x14ac:dyDescent="0.25"/>
  <cols>
    <col min="1" max="1" width="20.54296875" style="39" customWidth="1"/>
    <col min="2" max="3" width="8.81640625" style="39" customWidth="1"/>
    <col min="4" max="4" width="9.54296875" style="39" customWidth="1"/>
    <col min="5" max="5" width="7.54296875" style="34" customWidth="1"/>
    <col min="6" max="12" width="9.54296875" style="39" customWidth="1"/>
    <col min="13" max="13" width="7.54296875" style="39" customWidth="1"/>
    <col min="14" max="14" width="8.81640625" style="39" customWidth="1"/>
    <col min="15" max="15" width="10.54296875" style="39" customWidth="1"/>
    <col min="16" max="17" width="8.54296875" style="39" customWidth="1"/>
    <col min="18" max="16384" width="9.1796875" style="39"/>
  </cols>
  <sheetData>
    <row r="1" spans="1:17" ht="40" customHeight="1" x14ac:dyDescent="0.25">
      <c r="C1" s="29"/>
      <c r="D1" s="30"/>
      <c r="E1" s="39"/>
      <c r="I1" s="31"/>
      <c r="J1" s="31"/>
      <c r="K1" s="31"/>
      <c r="L1" s="31"/>
      <c r="M1" s="31" t="s">
        <v>48</v>
      </c>
      <c r="N1" s="31" t="s">
        <v>48</v>
      </c>
      <c r="O1" s="376" t="s">
        <v>40</v>
      </c>
      <c r="P1" s="376"/>
      <c r="Q1" s="376"/>
    </row>
    <row r="2" spans="1:17" ht="15.5" x14ac:dyDescent="0.25">
      <c r="A2" s="32"/>
      <c r="B2" s="32"/>
      <c r="C2" s="29"/>
      <c r="D2" s="30"/>
      <c r="E2" s="39"/>
      <c r="F2" s="29"/>
    </row>
    <row r="3" spans="1:17" s="10" customFormat="1" ht="40" customHeight="1" x14ac:dyDescent="0.25">
      <c r="A3" s="48"/>
      <c r="B3" s="25" t="s">
        <v>39</v>
      </c>
      <c r="C3" s="12" t="str">
        <f>IF('Rekapitulacija družb SŽ'!$D$6="","",'Rekapitulacija družb SŽ'!$D$6)</f>
        <v/>
      </c>
      <c r="D3" s="12"/>
      <c r="E3" s="12"/>
      <c r="F3" s="14"/>
      <c r="G3" s="14"/>
      <c r="O3" s="25" t="s">
        <v>38</v>
      </c>
      <c r="P3" s="363" t="str">
        <f>IF('Rekapitulacija družb SŽ'!$D$8="","",'Rekapitulacija družb SŽ'!$D$8)</f>
        <v/>
      </c>
      <c r="Q3" s="363"/>
    </row>
    <row r="4" spans="1:17" s="10" customFormat="1" ht="40" customHeight="1" x14ac:dyDescent="0.25">
      <c r="A4" s="48"/>
      <c r="B4" s="25" t="s">
        <v>37</v>
      </c>
      <c r="C4" s="12" t="str">
        <f>IF('Rekapitulacija družb SŽ'!$D$7="","",'Rekapitulacija družb SŽ'!$D$7)</f>
        <v/>
      </c>
      <c r="D4" s="12"/>
      <c r="E4" s="12"/>
      <c r="F4" s="14"/>
      <c r="G4" s="14"/>
      <c r="O4" s="25" t="s">
        <v>36</v>
      </c>
      <c r="P4" s="363" t="str">
        <f>IF('Rekapitulacija družb SŽ'!$D$9="","",'Rekapitulacija družb SŽ'!$D$9)</f>
        <v/>
      </c>
      <c r="Q4" s="363"/>
    </row>
    <row r="5" spans="1:17" s="10" customFormat="1" ht="40" customHeight="1" x14ac:dyDescent="0.25">
      <c r="A5" s="48"/>
      <c r="B5" s="25" t="s">
        <v>35</v>
      </c>
      <c r="C5" s="12" t="str">
        <f>'Rekapitulacija družb SŽ'!B16</f>
        <v>SŽ - TOVORNI PROMET, d.o.o., Kolodvorska ulica 11, 1000 Ljubljana</v>
      </c>
      <c r="D5" s="12"/>
      <c r="E5" s="12"/>
      <c r="F5" s="14"/>
      <c r="G5" s="14"/>
      <c r="O5" s="25" t="s">
        <v>34</v>
      </c>
      <c r="P5" s="363" t="str">
        <f>IF('Rekapitulacija družb SŽ'!$D$10="","",'Rekapitulacija družb SŽ'!$D$10)</f>
        <v/>
      </c>
      <c r="Q5" s="363"/>
    </row>
    <row r="6" spans="1:17" s="9" customFormat="1" ht="55.5" customHeight="1" x14ac:dyDescent="0.25">
      <c r="B6" s="25" t="s">
        <v>33</v>
      </c>
      <c r="C6" s="12" t="s">
        <v>112</v>
      </c>
      <c r="D6" s="12"/>
      <c r="E6" s="12"/>
      <c r="F6" s="14"/>
      <c r="G6" s="14"/>
      <c r="H6" s="377" t="s">
        <v>32</v>
      </c>
      <c r="I6" s="377"/>
      <c r="J6" s="377"/>
      <c r="K6" s="377"/>
      <c r="L6" s="377"/>
      <c r="M6" s="377"/>
      <c r="N6" s="377"/>
      <c r="O6" s="377"/>
      <c r="P6" s="363" t="s">
        <v>145</v>
      </c>
      <c r="Q6" s="363"/>
    </row>
    <row r="7" spans="1:17" s="9" customFormat="1" ht="25" customHeight="1" x14ac:dyDescent="0.25">
      <c r="B7" s="25" t="s">
        <v>31</v>
      </c>
      <c r="C7" s="378" t="str">
        <f>IF('Rekapitulacija družb SŽ'!$D$5="","",'Rekapitulacija družb SŽ'!$D$5)</f>
        <v>Od 01.07.2026 od 00:00 ure do 30.06.2027 do 24:00 ure</v>
      </c>
      <c r="D7" s="378"/>
      <c r="E7" s="378"/>
      <c r="F7" s="378"/>
      <c r="G7" s="378"/>
      <c r="H7" s="378"/>
      <c r="I7" s="378"/>
      <c r="J7" s="149"/>
      <c r="K7" s="149"/>
      <c r="L7" s="149"/>
      <c r="M7" s="149"/>
      <c r="N7" s="149"/>
    </row>
    <row r="8" spans="1:17" s="9" customFormat="1" ht="66" customHeight="1" x14ac:dyDescent="0.25">
      <c r="B8" s="25" t="s">
        <v>30</v>
      </c>
      <c r="C8" s="363" t="s">
        <v>63</v>
      </c>
      <c r="D8" s="363"/>
      <c r="E8" s="363"/>
      <c r="F8" s="363"/>
      <c r="G8" s="363"/>
      <c r="H8" s="363"/>
      <c r="I8" s="363"/>
      <c r="J8" s="363"/>
      <c r="K8" s="363"/>
      <c r="L8" s="363"/>
      <c r="M8" s="363"/>
      <c r="N8" s="363"/>
      <c r="O8" s="363"/>
      <c r="P8" s="363"/>
      <c r="Q8" s="363"/>
    </row>
    <row r="9" spans="1:17" ht="48.75" customHeight="1" x14ac:dyDescent="0.25">
      <c r="A9" s="379" t="s">
        <v>46</v>
      </c>
      <c r="B9" s="379"/>
      <c r="C9" s="380" t="e">
        <f>IF(#REF!="","",#REF!)</f>
        <v>#REF!</v>
      </c>
      <c r="D9" s="380"/>
      <c r="E9" s="380"/>
      <c r="F9" s="380"/>
      <c r="G9" s="380"/>
      <c r="H9" s="380"/>
      <c r="I9" s="380"/>
      <c r="J9" s="380"/>
      <c r="K9" s="380"/>
      <c r="L9" s="380"/>
      <c r="M9" s="380"/>
      <c r="N9" s="380"/>
      <c r="O9" s="380"/>
      <c r="P9" s="380"/>
      <c r="Q9" s="380"/>
    </row>
    <row r="10" spans="1:17" ht="53.25" customHeight="1" x14ac:dyDescent="0.25">
      <c r="A10" s="380" t="e">
        <f>#REF!</f>
        <v>#REF!</v>
      </c>
      <c r="B10" s="380"/>
      <c r="C10" s="380"/>
      <c r="D10" s="380"/>
      <c r="E10" s="380"/>
      <c r="F10" s="380"/>
      <c r="G10" s="380"/>
      <c r="H10" s="380"/>
      <c r="I10" s="380"/>
      <c r="J10" s="380"/>
      <c r="K10" s="380"/>
      <c r="L10" s="380"/>
      <c r="M10" s="380"/>
      <c r="N10" s="380"/>
      <c r="O10" s="380"/>
      <c r="P10" s="380"/>
      <c r="Q10" s="380"/>
    </row>
    <row r="11" spans="1:17" s="33" customFormat="1" ht="9" customHeight="1" x14ac:dyDescent="0.25">
      <c r="A11" s="381"/>
      <c r="B11" s="381"/>
      <c r="C11" s="381"/>
      <c r="D11" s="381"/>
      <c r="E11" s="381"/>
      <c r="F11" s="381"/>
    </row>
    <row r="12" spans="1:17" s="10" customFormat="1" ht="25" customHeight="1" x14ac:dyDescent="0.25">
      <c r="A12" s="12" t="s">
        <v>0</v>
      </c>
      <c r="B12" s="9"/>
      <c r="C12" s="9"/>
      <c r="D12" s="9"/>
      <c r="E12" s="13"/>
      <c r="F12" s="13"/>
      <c r="G12" s="13"/>
      <c r="H12" s="13"/>
      <c r="I12" s="13"/>
      <c r="J12" s="13"/>
      <c r="K12" s="13"/>
      <c r="L12" s="13"/>
      <c r="M12" s="13"/>
      <c r="N12" s="13"/>
      <c r="O12" s="13"/>
      <c r="P12" s="13"/>
      <c r="Q12" s="13"/>
    </row>
    <row r="13" spans="1:17" s="10" customFormat="1" ht="20.25" customHeight="1" x14ac:dyDescent="0.25">
      <c r="A13" s="24" t="s">
        <v>8</v>
      </c>
      <c r="E13" s="11"/>
      <c r="F13" s="11"/>
      <c r="G13" s="11"/>
      <c r="H13" s="11"/>
      <c r="I13" s="11"/>
      <c r="J13" s="11"/>
      <c r="K13" s="11"/>
      <c r="L13" s="11"/>
      <c r="M13" s="11"/>
      <c r="N13" s="11"/>
      <c r="O13" s="11"/>
      <c r="P13" s="11"/>
      <c r="Q13" s="11"/>
    </row>
    <row r="14" spans="1:17" s="10" customFormat="1" ht="20.25" customHeight="1" x14ac:dyDescent="0.25">
      <c r="A14" s="24" t="s">
        <v>9</v>
      </c>
      <c r="E14" s="11"/>
      <c r="F14" s="11"/>
      <c r="G14" s="11"/>
      <c r="H14" s="11"/>
      <c r="I14" s="11"/>
      <c r="J14" s="11"/>
      <c r="K14" s="11"/>
      <c r="L14" s="11"/>
      <c r="M14" s="11"/>
      <c r="N14" s="11"/>
      <c r="O14" s="11"/>
      <c r="P14" s="11"/>
      <c r="Q14" s="11"/>
    </row>
    <row r="15" spans="1:17" s="10" customFormat="1" ht="11.25" customHeight="1" x14ac:dyDescent="0.25">
      <c r="A15" s="24"/>
      <c r="E15" s="11"/>
      <c r="F15" s="11"/>
      <c r="G15" s="11"/>
      <c r="H15" s="11"/>
      <c r="I15" s="11"/>
      <c r="J15" s="11"/>
      <c r="K15" s="11"/>
      <c r="L15" s="11"/>
      <c r="M15" s="11"/>
      <c r="N15" s="11"/>
      <c r="O15" s="11"/>
      <c r="P15" s="11"/>
      <c r="Q15" s="11"/>
    </row>
    <row r="16" spans="1:17" s="10" customFormat="1" ht="25" customHeight="1" x14ac:dyDescent="0.25">
      <c r="A16" s="12" t="s">
        <v>1</v>
      </c>
      <c r="B16" s="9"/>
      <c r="C16" s="9"/>
      <c r="D16" s="9"/>
      <c r="E16" s="13"/>
      <c r="F16" s="13"/>
      <c r="G16" s="13"/>
      <c r="H16" s="13"/>
      <c r="I16" s="13"/>
      <c r="J16" s="13"/>
      <c r="K16" s="13"/>
      <c r="L16" s="13"/>
      <c r="M16" s="13"/>
      <c r="N16" s="13"/>
      <c r="O16" s="13"/>
      <c r="P16" s="13"/>
      <c r="Q16" s="13"/>
    </row>
    <row r="17" spans="1:17" s="10" customFormat="1" ht="20.25" customHeight="1" x14ac:dyDescent="0.25">
      <c r="A17" s="382" t="s">
        <v>90</v>
      </c>
      <c r="B17" s="382"/>
      <c r="C17" s="382"/>
      <c r="D17" s="382"/>
      <c r="E17" s="382"/>
      <c r="F17" s="382"/>
      <c r="G17" s="382"/>
      <c r="H17" s="382"/>
      <c r="I17" s="382"/>
      <c r="J17" s="382"/>
      <c r="K17" s="382"/>
      <c r="L17" s="382"/>
      <c r="M17" s="382"/>
      <c r="N17" s="382"/>
      <c r="O17" s="382"/>
      <c r="P17" s="382"/>
      <c r="Q17" s="382"/>
    </row>
    <row r="18" spans="1:17" s="10" customFormat="1" ht="12.75" customHeight="1" x14ac:dyDescent="0.25">
      <c r="A18" s="12"/>
      <c r="B18" s="150"/>
      <c r="C18" s="9"/>
      <c r="D18" s="9"/>
      <c r="E18" s="9" t="str">
        <f>IF(B18="","",#REF!)</f>
        <v/>
      </c>
      <c r="F18" s="9"/>
      <c r="G18" s="9"/>
      <c r="H18" s="9"/>
      <c r="I18" s="9"/>
      <c r="J18" s="9"/>
      <c r="K18" s="9"/>
      <c r="L18" s="9"/>
      <c r="M18" s="9"/>
      <c r="N18" s="9"/>
      <c r="O18" s="9"/>
      <c r="P18" s="9"/>
      <c r="Q18" s="9"/>
    </row>
    <row r="19" spans="1:17" s="10" customFormat="1" ht="25" customHeight="1" x14ac:dyDescent="0.25">
      <c r="A19" s="363" t="s">
        <v>60</v>
      </c>
      <c r="B19" s="363"/>
      <c r="C19" s="363"/>
      <c r="D19" s="363"/>
      <c r="E19" s="363"/>
      <c r="F19" s="363"/>
      <c r="G19" s="363"/>
      <c r="H19" s="363"/>
      <c r="I19" s="363"/>
      <c r="J19" s="363"/>
      <c r="K19" s="363"/>
      <c r="L19" s="363"/>
      <c r="M19" s="363"/>
      <c r="N19" s="363"/>
      <c r="O19" s="363"/>
      <c r="P19" s="363"/>
      <c r="Q19" s="363"/>
    </row>
    <row r="20" spans="1:17" s="2" customFormat="1" ht="24.75" customHeight="1" x14ac:dyDescent="0.25">
      <c r="A20" s="5" t="s">
        <v>62</v>
      </c>
      <c r="B20" s="5"/>
      <c r="C20" s="5"/>
      <c r="D20" s="5"/>
      <c r="E20" s="5"/>
      <c r="F20" s="5"/>
      <c r="G20" s="5"/>
      <c r="H20" s="5"/>
      <c r="I20" s="5"/>
      <c r="J20" s="5"/>
      <c r="K20" s="5"/>
      <c r="L20" s="5"/>
      <c r="M20" s="5"/>
      <c r="N20" s="5"/>
      <c r="O20" s="5"/>
      <c r="P20" s="5"/>
      <c r="Q20" s="5"/>
    </row>
    <row r="21" spans="1:17" s="2" customFormat="1" ht="20.25" customHeight="1" x14ac:dyDescent="0.25">
      <c r="A21" s="17" t="s">
        <v>155</v>
      </c>
      <c r="B21" s="1"/>
      <c r="C21" s="1"/>
      <c r="D21" s="1"/>
      <c r="E21" s="1"/>
      <c r="F21" s="1"/>
      <c r="G21" s="1"/>
      <c r="H21" s="1"/>
      <c r="I21" s="1"/>
      <c r="J21" s="1"/>
      <c r="K21" s="1"/>
      <c r="L21" s="1"/>
      <c r="M21" s="1"/>
      <c r="N21" s="1"/>
      <c r="O21" s="1"/>
      <c r="P21" s="1"/>
      <c r="Q21" s="1"/>
    </row>
    <row r="22" spans="1:17" s="2" customFormat="1" ht="20.25" customHeight="1" x14ac:dyDescent="0.25">
      <c r="A22" s="17" t="s">
        <v>10</v>
      </c>
      <c r="B22" s="1"/>
      <c r="C22" s="1"/>
      <c r="D22" s="1"/>
      <c r="E22" s="1"/>
      <c r="F22" s="1"/>
      <c r="G22" s="1"/>
      <c r="H22" s="1"/>
      <c r="I22" s="1"/>
      <c r="J22" s="1"/>
      <c r="K22" s="1"/>
      <c r="L22" s="1"/>
      <c r="M22" s="1"/>
      <c r="N22" s="1"/>
      <c r="O22" s="1"/>
      <c r="P22" s="1"/>
      <c r="Q22" s="1"/>
    </row>
    <row r="23" spans="1:17" s="2" customFormat="1" ht="24.75" customHeight="1" x14ac:dyDescent="0.25">
      <c r="A23" s="5" t="s">
        <v>25</v>
      </c>
      <c r="B23" s="5"/>
      <c r="C23" s="5"/>
      <c r="D23" s="5"/>
      <c r="E23" s="5"/>
      <c r="F23" s="5"/>
      <c r="G23" s="5"/>
      <c r="H23" s="5"/>
      <c r="I23" s="5"/>
      <c r="J23" s="5"/>
      <c r="K23" s="5"/>
      <c r="L23" s="5"/>
      <c r="M23" s="5"/>
      <c r="N23" s="5"/>
      <c r="O23" s="5"/>
      <c r="P23" s="5"/>
      <c r="Q23" s="5"/>
    </row>
    <row r="24" spans="1:17" s="2" customFormat="1" ht="45" customHeight="1" x14ac:dyDescent="0.25">
      <c r="A24" s="364" t="s">
        <v>138</v>
      </c>
      <c r="B24" s="364"/>
      <c r="C24" s="364"/>
      <c r="D24" s="364"/>
      <c r="E24" s="364"/>
      <c r="F24" s="364"/>
      <c r="G24" s="364"/>
      <c r="H24" s="364"/>
      <c r="I24" s="364"/>
      <c r="J24" s="364"/>
      <c r="K24" s="364"/>
      <c r="L24" s="364"/>
      <c r="M24" s="364"/>
      <c r="N24" s="364"/>
      <c r="O24" s="364"/>
      <c r="P24" s="364"/>
      <c r="Q24" s="364"/>
    </row>
    <row r="25" spans="1:17" s="2" customFormat="1" ht="25" customHeight="1" x14ac:dyDescent="0.25">
      <c r="A25" s="364" t="s">
        <v>137</v>
      </c>
      <c r="B25" s="364"/>
      <c r="C25" s="364"/>
      <c r="D25" s="364"/>
      <c r="E25" s="364"/>
      <c r="F25" s="364"/>
      <c r="G25" s="364"/>
      <c r="H25" s="364"/>
      <c r="I25" s="364"/>
      <c r="J25" s="364"/>
      <c r="K25" s="364"/>
      <c r="L25" s="364"/>
      <c r="M25" s="364"/>
      <c r="N25" s="364"/>
      <c r="O25" s="364"/>
      <c r="P25" s="364"/>
      <c r="Q25" s="364"/>
    </row>
    <row r="26" spans="1:17" s="2" customFormat="1" ht="25" customHeight="1" x14ac:dyDescent="0.25">
      <c r="A26" s="364" t="s">
        <v>133</v>
      </c>
      <c r="B26" s="364"/>
      <c r="C26" s="364"/>
      <c r="D26" s="364"/>
      <c r="E26" s="364"/>
      <c r="F26" s="364"/>
      <c r="G26" s="364"/>
      <c r="H26" s="364"/>
      <c r="I26" s="364"/>
      <c r="J26" s="364"/>
      <c r="K26" s="364"/>
      <c r="L26" s="364"/>
      <c r="M26" s="364"/>
      <c r="N26" s="364"/>
      <c r="O26" s="364"/>
      <c r="P26" s="364"/>
      <c r="Q26" s="364"/>
    </row>
    <row r="27" spans="1:17" s="2" customFormat="1" ht="25" customHeight="1" x14ac:dyDescent="0.25">
      <c r="A27" s="364" t="s">
        <v>136</v>
      </c>
      <c r="B27" s="364"/>
      <c r="C27" s="364"/>
      <c r="D27" s="364"/>
      <c r="E27" s="364"/>
      <c r="F27" s="364"/>
      <c r="G27" s="364"/>
      <c r="H27" s="364"/>
      <c r="I27" s="364"/>
      <c r="J27" s="364"/>
      <c r="K27" s="364"/>
      <c r="L27" s="364"/>
      <c r="M27" s="364"/>
      <c r="N27" s="364"/>
      <c r="O27" s="364"/>
      <c r="P27" s="364"/>
      <c r="Q27" s="364"/>
    </row>
    <row r="28" spans="1:17" s="2" customFormat="1" ht="45" customHeight="1" x14ac:dyDescent="0.25">
      <c r="A28" s="364" t="s">
        <v>134</v>
      </c>
      <c r="B28" s="364"/>
      <c r="C28" s="364"/>
      <c r="D28" s="364"/>
      <c r="E28" s="364"/>
      <c r="F28" s="364"/>
      <c r="G28" s="364"/>
      <c r="H28" s="364"/>
      <c r="I28" s="364"/>
      <c r="J28" s="364"/>
      <c r="K28" s="364"/>
      <c r="L28" s="364"/>
      <c r="M28" s="364"/>
      <c r="N28" s="364"/>
      <c r="O28" s="364"/>
      <c r="P28" s="364"/>
      <c r="Q28" s="364"/>
    </row>
    <row r="29" spans="1:17" s="2" customFormat="1" ht="25" customHeight="1" x14ac:dyDescent="0.25">
      <c r="A29" s="364" t="s">
        <v>135</v>
      </c>
      <c r="B29" s="364"/>
      <c r="C29" s="364"/>
      <c r="D29" s="364"/>
      <c r="E29" s="364"/>
      <c r="F29" s="364"/>
      <c r="G29" s="364"/>
      <c r="H29" s="364"/>
      <c r="I29" s="364"/>
      <c r="J29" s="364"/>
      <c r="K29" s="364"/>
      <c r="L29" s="364"/>
      <c r="M29" s="364"/>
      <c r="N29" s="364"/>
      <c r="O29" s="364"/>
      <c r="P29" s="364"/>
      <c r="Q29" s="364"/>
    </row>
    <row r="30" spans="1:17" s="2" customFormat="1" ht="60.75" customHeight="1" x14ac:dyDescent="0.25">
      <c r="A30" s="364" t="s">
        <v>139</v>
      </c>
      <c r="B30" s="364"/>
      <c r="C30" s="364"/>
      <c r="D30" s="364"/>
      <c r="E30" s="364"/>
      <c r="F30" s="364"/>
      <c r="G30" s="364"/>
      <c r="H30" s="364"/>
      <c r="I30" s="364"/>
      <c r="J30" s="364"/>
      <c r="K30" s="364"/>
      <c r="L30" s="364"/>
      <c r="M30" s="364"/>
      <c r="N30" s="364"/>
      <c r="O30" s="364"/>
      <c r="P30" s="364"/>
      <c r="Q30" s="364"/>
    </row>
    <row r="31" spans="1:17" s="2" customFormat="1" ht="25" customHeight="1" x14ac:dyDescent="0.25">
      <c r="A31" s="5" t="s">
        <v>22</v>
      </c>
      <c r="B31" s="5"/>
      <c r="C31" s="5"/>
      <c r="D31" s="5"/>
      <c r="E31" s="5"/>
      <c r="F31" s="5"/>
      <c r="G31" s="5"/>
      <c r="H31" s="5"/>
      <c r="I31" s="5"/>
      <c r="J31" s="5"/>
      <c r="K31" s="5"/>
      <c r="L31" s="5"/>
      <c r="M31" s="5"/>
      <c r="N31" s="5"/>
      <c r="O31" s="5"/>
      <c r="P31" s="5"/>
      <c r="Q31" s="5"/>
    </row>
    <row r="32" spans="1:17" s="2" customFormat="1" ht="43.5" customHeight="1" x14ac:dyDescent="0.25">
      <c r="A32" s="323" t="s">
        <v>23</v>
      </c>
      <c r="B32" s="323"/>
      <c r="C32" s="323"/>
      <c r="D32" s="323"/>
      <c r="E32" s="323"/>
      <c r="F32" s="323"/>
      <c r="G32" s="323"/>
      <c r="H32" s="323"/>
      <c r="I32" s="323"/>
      <c r="J32" s="323"/>
      <c r="K32" s="323"/>
      <c r="L32" s="323"/>
      <c r="M32" s="323"/>
      <c r="N32" s="323"/>
      <c r="O32" s="323"/>
      <c r="P32" s="323"/>
      <c r="Q32" s="323"/>
    </row>
    <row r="33" spans="1:17" s="2" customFormat="1" ht="38.25" customHeight="1" x14ac:dyDescent="0.25">
      <c r="A33" s="325" t="s">
        <v>24</v>
      </c>
      <c r="B33" s="325"/>
      <c r="C33" s="325"/>
      <c r="D33" s="325"/>
      <c r="E33" s="325"/>
      <c r="F33" s="325"/>
      <c r="G33" s="325"/>
      <c r="H33" s="325"/>
      <c r="I33" s="325"/>
      <c r="J33" s="325"/>
      <c r="K33" s="325"/>
      <c r="L33" s="325"/>
      <c r="M33" s="325"/>
      <c r="N33" s="325"/>
      <c r="O33" s="325"/>
      <c r="P33" s="325"/>
      <c r="Q33" s="325"/>
    </row>
    <row r="34" spans="1:17" s="2" customFormat="1" ht="15.5" x14ac:dyDescent="0.25"/>
    <row r="35" spans="1:17" s="2" customFormat="1" ht="25" customHeight="1" x14ac:dyDescent="0.25">
      <c r="A35" s="5" t="s">
        <v>11</v>
      </c>
      <c r="E35" s="3"/>
      <c r="F35" s="3"/>
      <c r="G35" s="3"/>
      <c r="H35" s="3"/>
      <c r="I35" s="3"/>
      <c r="J35" s="3"/>
      <c r="K35" s="3"/>
      <c r="L35" s="3"/>
      <c r="M35" s="3"/>
      <c r="N35" s="3"/>
      <c r="O35" s="3"/>
      <c r="P35" s="3"/>
      <c r="Q35" s="3"/>
    </row>
    <row r="36" spans="1:17" s="2" customFormat="1" ht="19.5" customHeight="1" x14ac:dyDescent="0.25">
      <c r="A36" s="16" t="s">
        <v>12</v>
      </c>
      <c r="C36" s="1"/>
      <c r="D36" s="1"/>
      <c r="E36" s="8"/>
      <c r="F36" s="8"/>
      <c r="G36" s="8"/>
      <c r="H36" s="8"/>
      <c r="I36" s="8"/>
      <c r="J36" s="8"/>
      <c r="K36" s="8"/>
      <c r="L36" s="8"/>
      <c r="M36" s="8"/>
      <c r="N36" s="8"/>
      <c r="O36" s="8"/>
      <c r="P36" s="8"/>
      <c r="Q36" s="8"/>
    </row>
    <row r="37" spans="1:17" s="2" customFormat="1" ht="19.5" customHeight="1" x14ac:dyDescent="0.25">
      <c r="A37" s="18" t="s">
        <v>13</v>
      </c>
      <c r="B37" s="1"/>
      <c r="D37" s="1"/>
      <c r="E37" s="8"/>
      <c r="F37" s="8"/>
      <c r="G37" s="8"/>
      <c r="H37" s="8"/>
      <c r="I37" s="8"/>
      <c r="J37" s="8"/>
      <c r="K37" s="8"/>
      <c r="L37" s="8"/>
      <c r="M37" s="8"/>
      <c r="N37" s="8"/>
      <c r="O37" s="8"/>
      <c r="P37" s="8"/>
      <c r="Q37" s="8"/>
    </row>
    <row r="38" spans="1:17" s="2" customFormat="1" ht="19.5" customHeight="1" x14ac:dyDescent="0.25">
      <c r="A38" s="18" t="s">
        <v>14</v>
      </c>
      <c r="B38" s="1"/>
      <c r="D38" s="1"/>
      <c r="E38" s="8"/>
      <c r="F38" s="8"/>
      <c r="G38" s="8"/>
      <c r="H38" s="8"/>
      <c r="I38" s="8"/>
      <c r="J38" s="8"/>
      <c r="K38" s="8"/>
      <c r="L38" s="8"/>
      <c r="M38" s="8"/>
      <c r="N38" s="8"/>
      <c r="O38" s="8"/>
      <c r="P38" s="8"/>
      <c r="Q38" s="8"/>
    </row>
    <row r="39" spans="1:17" ht="18.75" customHeight="1" thickBot="1" x14ac:dyDescent="0.3">
      <c r="A39" s="33"/>
      <c r="B39" s="33"/>
      <c r="C39" s="33"/>
      <c r="D39" s="36"/>
      <c r="E39" s="35"/>
      <c r="F39" s="40"/>
      <c r="G39" s="40"/>
    </row>
    <row r="40" spans="1:17" s="59" customFormat="1" ht="22" customHeight="1" thickBot="1" x14ac:dyDescent="0.3">
      <c r="A40" s="56"/>
      <c r="B40" s="1"/>
      <c r="C40" s="1"/>
      <c r="D40" s="365" t="s">
        <v>68</v>
      </c>
      <c r="E40" s="366"/>
      <c r="F40" s="366"/>
      <c r="G40" s="366"/>
      <c r="H40" s="366"/>
      <c r="I40" s="366"/>
      <c r="J40" s="366"/>
      <c r="K40" s="366"/>
      <c r="L40" s="366"/>
      <c r="M40" s="366"/>
      <c r="N40" s="366"/>
      <c r="O40" s="366"/>
      <c r="P40" s="366"/>
      <c r="Q40" s="367"/>
    </row>
    <row r="41" spans="1:17" s="60" customFormat="1" ht="40" customHeight="1" thickBot="1" x14ac:dyDescent="0.3">
      <c r="A41" s="368" t="s">
        <v>114</v>
      </c>
      <c r="B41" s="369"/>
      <c r="C41" s="370"/>
      <c r="D41" s="162" t="e">
        <f>#REF!</f>
        <v>#REF!</v>
      </c>
      <c r="E41" s="162" t="e">
        <f>#REF!</f>
        <v>#REF!</v>
      </c>
      <c r="F41" s="162" t="e">
        <f>#REF!</f>
        <v>#REF!</v>
      </c>
      <c r="G41" s="171" t="e">
        <f>#REF!</f>
        <v>#REF!</v>
      </c>
      <c r="H41" s="171" t="e">
        <f>#REF!</f>
        <v>#REF!</v>
      </c>
      <c r="I41" s="171" t="e">
        <f>#REF!</f>
        <v>#REF!</v>
      </c>
      <c r="J41" s="171" t="e">
        <f>#REF!</f>
        <v>#REF!</v>
      </c>
      <c r="K41" s="171" t="e">
        <f>#REF!</f>
        <v>#REF!</v>
      </c>
      <c r="L41" s="171" t="e">
        <f>#REF!</f>
        <v>#REF!</v>
      </c>
      <c r="M41" s="162" t="e">
        <f>#REF!</f>
        <v>#REF!</v>
      </c>
      <c r="N41" s="177" t="e">
        <f>#REF!</f>
        <v>#REF!</v>
      </c>
      <c r="O41" s="162" t="e">
        <f>#REF!</f>
        <v>#REF!</v>
      </c>
      <c r="P41" s="371" t="e">
        <f>#REF!</f>
        <v>#REF!</v>
      </c>
      <c r="Q41" s="372"/>
    </row>
    <row r="42" spans="1:17" s="61" customFormat="1" ht="33" customHeight="1" x14ac:dyDescent="0.25">
      <c r="A42" s="360" t="e">
        <f>#REF!</f>
        <v>#REF!</v>
      </c>
      <c r="B42" s="361"/>
      <c r="C42" s="362"/>
      <c r="D42" s="159" t="e">
        <f>IF(#REF!="","",#REF!)</f>
        <v>#REF!</v>
      </c>
      <c r="E42" s="159" t="e">
        <f>IF(#REF!="","",#REF!)</f>
        <v>#REF!</v>
      </c>
      <c r="F42" s="159" t="e">
        <f>IF(#REF!="","",#REF!)</f>
        <v>#REF!</v>
      </c>
      <c r="G42" s="159" t="e">
        <f>IF(#REF!="","",#REF!)</f>
        <v>#REF!</v>
      </c>
      <c r="H42" s="159" t="e">
        <f>IF(#REF!="","",#REF!)</f>
        <v>#REF!</v>
      </c>
      <c r="I42" s="159" t="e">
        <f>IF(#REF!="","",#REF!)</f>
        <v>#REF!</v>
      </c>
      <c r="J42" s="159" t="e">
        <f>IF(#REF!="","",#REF!)</f>
        <v>#REF!</v>
      </c>
      <c r="K42" s="159" t="e">
        <f>IF(#REF!="","",#REF!)</f>
        <v>#REF!</v>
      </c>
      <c r="L42" s="159" t="e">
        <f>IF(#REF!="","",#REF!)</f>
        <v>#REF!</v>
      </c>
      <c r="M42" s="159" t="e">
        <f>IF(#REF!="","",#REF!)</f>
        <v>#REF!</v>
      </c>
      <c r="N42" s="179" t="e">
        <f>IF(#REF!="","",#REF!)</f>
        <v>#REF!</v>
      </c>
      <c r="O42" s="159" t="e">
        <f>IF(#REF!="","",#REF!)</f>
        <v>#REF!</v>
      </c>
      <c r="P42" s="343" t="e">
        <f>IF(#REF!="","",#REF!)</f>
        <v>#REF!</v>
      </c>
      <c r="Q42" s="344"/>
    </row>
    <row r="43" spans="1:17" s="61" customFormat="1" ht="19.5" customHeight="1" x14ac:dyDescent="0.25">
      <c r="A43" s="360" t="e">
        <f>#REF!</f>
        <v>#REF!</v>
      </c>
      <c r="B43" s="361"/>
      <c r="C43" s="362"/>
      <c r="D43" s="161" t="e">
        <f>IF(#REF!="","",#REF!)</f>
        <v>#REF!</v>
      </c>
      <c r="E43" s="161" t="e">
        <f>IF(#REF!="","",#REF!)</f>
        <v>#REF!</v>
      </c>
      <c r="F43" s="163" t="e">
        <f>IF(#REF!="","",#REF!)</f>
        <v>#REF!</v>
      </c>
      <c r="G43" s="163" t="e">
        <f>IF(#REF!="","",#REF!)</f>
        <v>#REF!</v>
      </c>
      <c r="H43" s="163" t="e">
        <f>IF(#REF!="","",#REF!)</f>
        <v>#REF!</v>
      </c>
      <c r="I43" s="163" t="e">
        <f>IF(#REF!="","",#REF!)</f>
        <v>#REF!</v>
      </c>
      <c r="J43" s="163" t="e">
        <f>IF(#REF!="","",#REF!)</f>
        <v>#REF!</v>
      </c>
      <c r="K43" s="163" t="e">
        <f>IF(#REF!="","",#REF!)</f>
        <v>#REF!</v>
      </c>
      <c r="L43" s="163" t="e">
        <f>IF(#REF!="","",#REF!)</f>
        <v>#REF!</v>
      </c>
      <c r="M43" s="160" t="e">
        <f>IF(#REF!="","",#REF!)</f>
        <v>#REF!</v>
      </c>
      <c r="N43" s="180" t="e">
        <f>IF(#REF!="","",#REF!)</f>
        <v>#REF!</v>
      </c>
      <c r="O43" s="161" t="e">
        <f>IF(#REF!="","",#REF!)</f>
        <v>#REF!</v>
      </c>
      <c r="P43" s="343" t="e">
        <f>IF(#REF!="","",#REF!)</f>
        <v>#REF!</v>
      </c>
      <c r="Q43" s="344"/>
    </row>
    <row r="44" spans="1:17" s="61" customFormat="1" ht="19.5" customHeight="1" x14ac:dyDescent="0.25">
      <c r="A44" s="360" t="e">
        <f>#REF!</f>
        <v>#REF!</v>
      </c>
      <c r="B44" s="361"/>
      <c r="C44" s="362"/>
      <c r="D44" s="161" t="e">
        <f>IF(#REF!="","",#REF!)</f>
        <v>#REF!</v>
      </c>
      <c r="E44" s="161" t="e">
        <f>IF(#REF!="","",#REF!)</f>
        <v>#REF!</v>
      </c>
      <c r="F44" s="163" t="e">
        <f>IF(#REF!="","",#REF!)</f>
        <v>#REF!</v>
      </c>
      <c r="G44" s="163" t="e">
        <f>IF(#REF!="","",#REF!)</f>
        <v>#REF!</v>
      </c>
      <c r="H44" s="163" t="e">
        <f>IF(#REF!="","",#REF!)</f>
        <v>#REF!</v>
      </c>
      <c r="I44" s="163" t="e">
        <f>IF(#REF!="","",#REF!)</f>
        <v>#REF!</v>
      </c>
      <c r="J44" s="163" t="e">
        <f>IF(#REF!="","",#REF!)</f>
        <v>#REF!</v>
      </c>
      <c r="K44" s="163" t="e">
        <f>IF(#REF!="","",#REF!)</f>
        <v>#REF!</v>
      </c>
      <c r="L44" s="163" t="e">
        <f>IF(#REF!="","",#REF!)</f>
        <v>#REF!</v>
      </c>
      <c r="M44" s="160" t="e">
        <f>IF(#REF!="","",#REF!)</f>
        <v>#REF!</v>
      </c>
      <c r="N44" s="180" t="e">
        <f>IF(#REF!="","",#REF!)</f>
        <v>#REF!</v>
      </c>
      <c r="O44" s="163" t="e">
        <f>IF(#REF!="","",#REF!)</f>
        <v>#REF!</v>
      </c>
      <c r="P44" s="343" t="e">
        <f>IF(#REF!="","",#REF!)</f>
        <v>#REF!</v>
      </c>
      <c r="Q44" s="344"/>
    </row>
    <row r="45" spans="1:17" s="61" customFormat="1" ht="19.5" customHeight="1" x14ac:dyDescent="0.25">
      <c r="A45" s="337" t="e">
        <f>#REF!</f>
        <v>#REF!</v>
      </c>
      <c r="B45" s="338"/>
      <c r="C45" s="339"/>
      <c r="D45" s="161" t="e">
        <f>IF(#REF!="","",#REF!)</f>
        <v>#REF!</v>
      </c>
      <c r="E45" s="161" t="e">
        <f>IF(#REF!="","",#REF!)</f>
        <v>#REF!</v>
      </c>
      <c r="F45" s="163" t="e">
        <f>IF(#REF!="","",#REF!)</f>
        <v>#REF!</v>
      </c>
      <c r="G45" s="163" t="e">
        <f>IF(#REF!="","",#REF!)</f>
        <v>#REF!</v>
      </c>
      <c r="H45" s="163" t="e">
        <f>IF(#REF!="","",#REF!)</f>
        <v>#REF!</v>
      </c>
      <c r="I45" s="163" t="e">
        <f>IF(#REF!="","",#REF!)</f>
        <v>#REF!</v>
      </c>
      <c r="J45" s="163" t="e">
        <f>IF(#REF!="","",#REF!)</f>
        <v>#REF!</v>
      </c>
      <c r="K45" s="163" t="e">
        <f>IF(#REF!="","",#REF!)</f>
        <v>#REF!</v>
      </c>
      <c r="L45" s="163" t="e">
        <f>IF(#REF!="","",#REF!)</f>
        <v>#REF!</v>
      </c>
      <c r="M45" s="163" t="e">
        <f>IF(#REF!="","",#REF!)</f>
        <v>#REF!</v>
      </c>
      <c r="N45" s="180" t="e">
        <f>IF(#REF!="","",#REF!)</f>
        <v>#REF!</v>
      </c>
      <c r="O45" s="163" t="e">
        <f>IF(#REF!="","",#REF!)</f>
        <v>#REF!</v>
      </c>
      <c r="P45" s="343" t="e">
        <f>IF(#REF!="","",#REF!)</f>
        <v>#REF!</v>
      </c>
      <c r="Q45" s="344"/>
    </row>
    <row r="46" spans="1:17" s="61" customFormat="1" ht="19.5" customHeight="1" x14ac:dyDescent="0.25">
      <c r="A46" s="337" t="e">
        <f>#REF!</f>
        <v>#REF!</v>
      </c>
      <c r="B46" s="338"/>
      <c r="C46" s="339"/>
      <c r="D46" s="161" t="e">
        <f>IF(#REF!="","",#REF!)</f>
        <v>#REF!</v>
      </c>
      <c r="E46" s="161" t="e">
        <f>IF(#REF!="","",#REF!)</f>
        <v>#REF!</v>
      </c>
      <c r="F46" s="161" t="e">
        <f>IF(#REF!="","",#REF!)</f>
        <v>#REF!</v>
      </c>
      <c r="G46" s="161" t="e">
        <f>IF(#REF!="","",#REF!)</f>
        <v>#REF!</v>
      </c>
      <c r="H46" s="161" t="e">
        <f>IF(#REF!="","",#REF!)</f>
        <v>#REF!</v>
      </c>
      <c r="I46" s="161" t="e">
        <f>IF(#REF!="","",#REF!)</f>
        <v>#REF!</v>
      </c>
      <c r="J46" s="161" t="e">
        <f>IF(#REF!="","",#REF!)</f>
        <v>#REF!</v>
      </c>
      <c r="K46" s="161" t="e">
        <f>IF(#REF!="","",#REF!)</f>
        <v>#REF!</v>
      </c>
      <c r="L46" s="161" t="e">
        <f>IF(#REF!="","",#REF!)</f>
        <v>#REF!</v>
      </c>
      <c r="M46" s="161" t="e">
        <f>IF(#REF!="","",#REF!)</f>
        <v>#REF!</v>
      </c>
      <c r="N46" s="180" t="e">
        <f>IF(#REF!="","",#REF!)</f>
        <v>#REF!</v>
      </c>
      <c r="O46" s="163" t="e">
        <f>IF(#REF!="","",#REF!)</f>
        <v>#REF!</v>
      </c>
      <c r="P46" s="343" t="e">
        <f>IF(#REF!="","",#REF!)</f>
        <v>#REF!</v>
      </c>
      <c r="Q46" s="344"/>
    </row>
    <row r="47" spans="1:17" s="61" customFormat="1" ht="19.5" customHeight="1" x14ac:dyDescent="0.25">
      <c r="A47" s="337" t="e">
        <f>#REF!</f>
        <v>#REF!</v>
      </c>
      <c r="B47" s="338"/>
      <c r="C47" s="339"/>
      <c r="D47" s="161" t="e">
        <f>IF(#REF!="","",#REF!)</f>
        <v>#REF!</v>
      </c>
      <c r="E47" s="161" t="e">
        <f>IF(#REF!="","",#REF!)</f>
        <v>#REF!</v>
      </c>
      <c r="F47" s="161" t="e">
        <f>IF(#REF!="","",#REF!)</f>
        <v>#REF!</v>
      </c>
      <c r="G47" s="161" t="e">
        <f>IF(#REF!="","",#REF!)</f>
        <v>#REF!</v>
      </c>
      <c r="H47" s="161" t="e">
        <f>IF(#REF!="","",#REF!)</f>
        <v>#REF!</v>
      </c>
      <c r="I47" s="161" t="e">
        <f>IF(#REF!="","",#REF!)</f>
        <v>#REF!</v>
      </c>
      <c r="J47" s="161" t="e">
        <f>IF(#REF!="","",#REF!)</f>
        <v>#REF!</v>
      </c>
      <c r="K47" s="161" t="e">
        <f>IF(#REF!="","",#REF!)</f>
        <v>#REF!</v>
      </c>
      <c r="L47" s="161" t="e">
        <f>IF(#REF!="","",#REF!)</f>
        <v>#REF!</v>
      </c>
      <c r="M47" s="163" t="e">
        <f>IF(#REF!="","",#REF!)</f>
        <v>#REF!</v>
      </c>
      <c r="N47" s="180" t="e">
        <f>IF(#REF!="","",#REF!)</f>
        <v>#REF!</v>
      </c>
      <c r="O47" s="163" t="e">
        <f>IF(#REF!="","",#REF!)</f>
        <v>#REF!</v>
      </c>
      <c r="P47" s="343" t="e">
        <f>IF(#REF!="","",#REF!)</f>
        <v>#REF!</v>
      </c>
      <c r="Q47" s="344"/>
    </row>
    <row r="48" spans="1:17" s="61" customFormat="1" ht="19.5" customHeight="1" x14ac:dyDescent="0.25">
      <c r="A48" s="337" t="e">
        <f>#REF!</f>
        <v>#REF!</v>
      </c>
      <c r="B48" s="338"/>
      <c r="C48" s="339"/>
      <c r="D48" s="161" t="e">
        <f>IF(#REF!="","",#REF!)</f>
        <v>#REF!</v>
      </c>
      <c r="E48" s="161" t="e">
        <f>IF(#REF!="","",#REF!)</f>
        <v>#REF!</v>
      </c>
      <c r="F48" s="161" t="e">
        <f>IF(#REF!="","",#REF!)</f>
        <v>#REF!</v>
      </c>
      <c r="G48" s="161" t="e">
        <f>IF(#REF!="","",#REF!)</f>
        <v>#REF!</v>
      </c>
      <c r="H48" s="161" t="e">
        <f>IF(#REF!="","",#REF!)</f>
        <v>#REF!</v>
      </c>
      <c r="I48" s="163" t="e">
        <f>IF(#REF!="","",#REF!)</f>
        <v>#REF!</v>
      </c>
      <c r="J48" s="161" t="e">
        <f>IF(#REF!="","",#REF!)</f>
        <v>#REF!</v>
      </c>
      <c r="K48" s="161" t="e">
        <f>IF(#REF!="","",#REF!)</f>
        <v>#REF!</v>
      </c>
      <c r="L48" s="161" t="e">
        <f>IF(#REF!="","",#REF!)</f>
        <v>#REF!</v>
      </c>
      <c r="M48" s="163" t="e">
        <f>IF(#REF!="","",#REF!)</f>
        <v>#REF!</v>
      </c>
      <c r="N48" s="180" t="e">
        <f>IF(#REF!="","",#REF!)</f>
        <v>#REF!</v>
      </c>
      <c r="O48" s="163" t="e">
        <f>IF(#REF!="","",#REF!)</f>
        <v>#REF!</v>
      </c>
      <c r="P48" s="343" t="e">
        <f>IF(#REF!="","",#REF!)</f>
        <v>#REF!</v>
      </c>
      <c r="Q48" s="344"/>
    </row>
    <row r="49" spans="1:17" s="61" customFormat="1" ht="19.5" customHeight="1" x14ac:dyDescent="0.25">
      <c r="A49" s="337" t="e">
        <f>#REF!</f>
        <v>#REF!</v>
      </c>
      <c r="B49" s="338"/>
      <c r="C49" s="339"/>
      <c r="D49" s="161" t="e">
        <f>IF(#REF!="","",#REF!)</f>
        <v>#REF!</v>
      </c>
      <c r="E49" s="161" t="e">
        <f>IF(#REF!="","",#REF!)</f>
        <v>#REF!</v>
      </c>
      <c r="F49" s="163" t="e">
        <f>IF(#REF!="","",#REF!)</f>
        <v>#REF!</v>
      </c>
      <c r="G49" s="163" t="e">
        <f>IF(#REF!="","",#REF!)</f>
        <v>#REF!</v>
      </c>
      <c r="H49" s="163" t="e">
        <f>IF(#REF!="","",#REF!)</f>
        <v>#REF!</v>
      </c>
      <c r="I49" s="163" t="e">
        <f>IF(#REF!="","",#REF!)</f>
        <v>#REF!</v>
      </c>
      <c r="J49" s="163" t="e">
        <f>IF(#REF!="","",#REF!)</f>
        <v>#REF!</v>
      </c>
      <c r="K49" s="163" t="e">
        <f>IF(#REF!="","",#REF!)</f>
        <v>#REF!</v>
      </c>
      <c r="L49" s="163" t="e">
        <f>IF(#REF!="","",#REF!)</f>
        <v>#REF!</v>
      </c>
      <c r="M49" s="163" t="e">
        <f>IF(#REF!="","",#REF!)</f>
        <v>#REF!</v>
      </c>
      <c r="N49" s="180" t="e">
        <f>IF(#REF!="","",#REF!)</f>
        <v>#REF!</v>
      </c>
      <c r="O49" s="163" t="e">
        <f>IF(#REF!="","",#REF!)</f>
        <v>#REF!</v>
      </c>
      <c r="P49" s="343" t="e">
        <f>IF(#REF!="","",#REF!)</f>
        <v>#REF!</v>
      </c>
      <c r="Q49" s="344"/>
    </row>
    <row r="50" spans="1:17" s="61" customFormat="1" ht="19.5" customHeight="1" x14ac:dyDescent="0.25">
      <c r="A50" s="337" t="e">
        <f>#REF!</f>
        <v>#REF!</v>
      </c>
      <c r="B50" s="338"/>
      <c r="C50" s="339"/>
      <c r="D50" s="161" t="e">
        <f>IF(#REF!="","",#REF!)</f>
        <v>#REF!</v>
      </c>
      <c r="E50" s="161" t="e">
        <f>IF(#REF!="","",#REF!)</f>
        <v>#REF!</v>
      </c>
      <c r="F50" s="161" t="e">
        <f>IF(#REF!="","",#REF!)</f>
        <v>#REF!</v>
      </c>
      <c r="G50" s="161" t="e">
        <f>IF(#REF!="","",#REF!)</f>
        <v>#REF!</v>
      </c>
      <c r="H50" s="161" t="e">
        <f>IF(#REF!="","",#REF!)</f>
        <v>#REF!</v>
      </c>
      <c r="I50" s="161" t="e">
        <f>IF(#REF!="","",#REF!)</f>
        <v>#REF!</v>
      </c>
      <c r="J50" s="163" t="e">
        <f>IF(#REF!="","",#REF!)</f>
        <v>#REF!</v>
      </c>
      <c r="K50" s="161" t="e">
        <f>IF(#REF!="","",#REF!)</f>
        <v>#REF!</v>
      </c>
      <c r="L50" s="161" t="e">
        <f>IF(#REF!="","",#REF!)</f>
        <v>#REF!</v>
      </c>
      <c r="M50" s="163" t="e">
        <f>IF(#REF!="","",#REF!)</f>
        <v>#REF!</v>
      </c>
      <c r="N50" s="180" t="e">
        <f>IF(#REF!="","",#REF!)</f>
        <v>#REF!</v>
      </c>
      <c r="O50" s="163" t="e">
        <f>IF(#REF!="","",#REF!)</f>
        <v>#REF!</v>
      </c>
      <c r="P50" s="343" t="e">
        <f>IF(#REF!="","",#REF!)</f>
        <v>#REF!</v>
      </c>
      <c r="Q50" s="344"/>
    </row>
    <row r="51" spans="1:17" s="61" customFormat="1" ht="19.5" customHeight="1" x14ac:dyDescent="0.25">
      <c r="A51" s="337" t="e">
        <f>#REF!</f>
        <v>#REF!</v>
      </c>
      <c r="B51" s="338"/>
      <c r="C51" s="339"/>
      <c r="D51" s="161" t="e">
        <f>IF(#REF!="","",#REF!)</f>
        <v>#REF!</v>
      </c>
      <c r="E51" s="161" t="e">
        <f>IF(#REF!="","",#REF!)</f>
        <v>#REF!</v>
      </c>
      <c r="F51" s="161" t="e">
        <f>IF(#REF!="","",#REF!)</f>
        <v>#REF!</v>
      </c>
      <c r="G51" s="161" t="e">
        <f>IF(#REF!="","",#REF!)</f>
        <v>#REF!</v>
      </c>
      <c r="H51" s="161" t="e">
        <f>IF(#REF!="","",#REF!)</f>
        <v>#REF!</v>
      </c>
      <c r="I51" s="161" t="e">
        <f>IF(#REF!="","",#REF!)</f>
        <v>#REF!</v>
      </c>
      <c r="J51" s="163" t="e">
        <f>IF(#REF!="","",#REF!)</f>
        <v>#REF!</v>
      </c>
      <c r="K51" s="161" t="e">
        <f>IF(#REF!="","",#REF!)</f>
        <v>#REF!</v>
      </c>
      <c r="L51" s="161" t="e">
        <f>IF(#REF!="","",#REF!)</f>
        <v>#REF!</v>
      </c>
      <c r="M51" s="160" t="e">
        <f>IF(#REF!="","",#REF!)</f>
        <v>#REF!</v>
      </c>
      <c r="N51" s="180" t="e">
        <f>IF(#REF!="","",#REF!)</f>
        <v>#REF!</v>
      </c>
      <c r="O51" s="161" t="e">
        <f>IF(#REF!="","",#REF!)</f>
        <v>#REF!</v>
      </c>
      <c r="P51" s="343" t="e">
        <f>IF(#REF!="","",#REF!)</f>
        <v>#REF!</v>
      </c>
      <c r="Q51" s="344"/>
    </row>
    <row r="52" spans="1:17" s="61" customFormat="1" ht="19.5" customHeight="1" x14ac:dyDescent="0.25">
      <c r="A52" s="337" t="e">
        <f>#REF!</f>
        <v>#REF!</v>
      </c>
      <c r="B52" s="338"/>
      <c r="C52" s="339"/>
      <c r="D52" s="161" t="e">
        <f>IF(#REF!="","",#REF!)</f>
        <v>#REF!</v>
      </c>
      <c r="E52" s="161" t="e">
        <f>IF(#REF!="","",#REF!)</f>
        <v>#REF!</v>
      </c>
      <c r="F52" s="161" t="e">
        <f>IF(#REF!="","",#REF!)</f>
        <v>#REF!</v>
      </c>
      <c r="G52" s="161" t="e">
        <f>IF(#REF!="","",#REF!)</f>
        <v>#REF!</v>
      </c>
      <c r="H52" s="161" t="e">
        <f>IF(#REF!="","",#REF!)</f>
        <v>#REF!</v>
      </c>
      <c r="I52" s="161" t="e">
        <f>IF(#REF!="","",#REF!)</f>
        <v>#REF!</v>
      </c>
      <c r="J52" s="161" t="e">
        <f>IF(#REF!="","",#REF!)</f>
        <v>#REF!</v>
      </c>
      <c r="K52" s="161" t="e">
        <f>IF(#REF!="","",#REF!)</f>
        <v>#REF!</v>
      </c>
      <c r="L52" s="161" t="e">
        <f>IF(#REF!="","",#REF!)</f>
        <v>#REF!</v>
      </c>
      <c r="M52" s="163" t="e">
        <f>IF(#REF!="","",#REF!)</f>
        <v>#REF!</v>
      </c>
      <c r="N52" s="180" t="e">
        <f>IF(#REF!="","",#REF!)</f>
        <v>#REF!</v>
      </c>
      <c r="O52" s="163" t="e">
        <f>IF(#REF!="","",#REF!)</f>
        <v>#REF!</v>
      </c>
      <c r="P52" s="343" t="e">
        <f>IF(#REF!="","",#REF!)</f>
        <v>#REF!</v>
      </c>
      <c r="Q52" s="344"/>
    </row>
    <row r="53" spans="1:17" s="61" customFormat="1" ht="19.5" customHeight="1" x14ac:dyDescent="0.25">
      <c r="A53" s="337" t="e">
        <f>#REF!</f>
        <v>#REF!</v>
      </c>
      <c r="B53" s="338"/>
      <c r="C53" s="339"/>
      <c r="D53" s="161" t="e">
        <f>IF(#REF!="","",#REF!)</f>
        <v>#REF!</v>
      </c>
      <c r="E53" s="161" t="e">
        <f>IF(#REF!="","",#REF!)</f>
        <v>#REF!</v>
      </c>
      <c r="F53" s="163" t="e">
        <f>IF(#REF!="","",#REF!)</f>
        <v>#REF!</v>
      </c>
      <c r="G53" s="163" t="e">
        <f>IF(#REF!="","",#REF!)</f>
        <v>#REF!</v>
      </c>
      <c r="H53" s="163" t="e">
        <f>IF(#REF!="","",#REF!)</f>
        <v>#REF!</v>
      </c>
      <c r="I53" s="163" t="e">
        <f>IF(#REF!="","",#REF!)</f>
        <v>#REF!</v>
      </c>
      <c r="J53" s="163" t="e">
        <f>IF(#REF!="","",#REF!)</f>
        <v>#REF!</v>
      </c>
      <c r="K53" s="163" t="e">
        <f>IF(#REF!="","",#REF!)</f>
        <v>#REF!</v>
      </c>
      <c r="L53" s="163" t="e">
        <f>IF(#REF!="","",#REF!)</f>
        <v>#REF!</v>
      </c>
      <c r="M53" s="163" t="e">
        <f>IF(#REF!="","",#REF!)</f>
        <v>#REF!</v>
      </c>
      <c r="N53" s="180" t="e">
        <f>IF(#REF!="","",#REF!)</f>
        <v>#REF!</v>
      </c>
      <c r="O53" s="163" t="e">
        <f>IF(#REF!="","",#REF!)</f>
        <v>#REF!</v>
      </c>
      <c r="P53" s="343" t="e">
        <f>IF(#REF!="","",#REF!)</f>
        <v>#REF!</v>
      </c>
      <c r="Q53" s="344"/>
    </row>
    <row r="54" spans="1:17" s="61" customFormat="1" ht="19.5" customHeight="1" x14ac:dyDescent="0.25">
      <c r="A54" s="360" t="e">
        <f>#REF!</f>
        <v>#REF!</v>
      </c>
      <c r="B54" s="361"/>
      <c r="C54" s="362"/>
      <c r="D54" s="161" t="e">
        <f>IF(#REF!="","",#REF!)</f>
        <v>#REF!</v>
      </c>
      <c r="E54" s="161" t="e">
        <f>IF(#REF!="","",#REF!)</f>
        <v>#REF!</v>
      </c>
      <c r="F54" s="161" t="e">
        <f>IF(#REF!="","",#REF!)</f>
        <v>#REF!</v>
      </c>
      <c r="G54" s="161" t="e">
        <f>IF(#REF!="","",#REF!)</f>
        <v>#REF!</v>
      </c>
      <c r="H54" s="161" t="e">
        <f>IF(#REF!="","",#REF!)</f>
        <v>#REF!</v>
      </c>
      <c r="I54" s="161" t="e">
        <f>IF(#REF!="","",#REF!)</f>
        <v>#REF!</v>
      </c>
      <c r="J54" s="163" t="e">
        <f>IF(#REF!="","",#REF!)</f>
        <v>#REF!</v>
      </c>
      <c r="K54" s="161" t="e">
        <f>IF(#REF!="","",#REF!)</f>
        <v>#REF!</v>
      </c>
      <c r="L54" s="161" t="e">
        <f>IF(#REF!="","",#REF!)</f>
        <v>#REF!</v>
      </c>
      <c r="M54" s="163" t="e">
        <f>IF(#REF!="","",#REF!)</f>
        <v>#REF!</v>
      </c>
      <c r="N54" s="180" t="e">
        <f>IF(#REF!="","",#REF!)</f>
        <v>#REF!</v>
      </c>
      <c r="O54" s="163" t="e">
        <f>IF(#REF!="","",#REF!)</f>
        <v>#REF!</v>
      </c>
      <c r="P54" s="343" t="e">
        <f>IF(#REF!="","",#REF!)</f>
        <v>#REF!</v>
      </c>
      <c r="Q54" s="344"/>
    </row>
    <row r="55" spans="1:17" s="61" customFormat="1" ht="19.5" customHeight="1" x14ac:dyDescent="0.25">
      <c r="A55" s="337" t="e">
        <f>#REF!</f>
        <v>#REF!</v>
      </c>
      <c r="B55" s="338"/>
      <c r="C55" s="339"/>
      <c r="D55" s="161" t="e">
        <f>IF(#REF!="","",#REF!)</f>
        <v>#REF!</v>
      </c>
      <c r="E55" s="161" t="e">
        <f>IF(#REF!="","",#REF!)</f>
        <v>#REF!</v>
      </c>
      <c r="F55" s="161" t="e">
        <f>IF(#REF!="","",#REF!)</f>
        <v>#REF!</v>
      </c>
      <c r="G55" s="161" t="e">
        <f>IF(#REF!="","",#REF!)</f>
        <v>#REF!</v>
      </c>
      <c r="H55" s="161" t="e">
        <f>IF(#REF!="","",#REF!)</f>
        <v>#REF!</v>
      </c>
      <c r="I55" s="163" t="e">
        <f>IF(#REF!="","",#REF!)</f>
        <v>#REF!</v>
      </c>
      <c r="J55" s="161" t="e">
        <f>IF(#REF!="","",#REF!)</f>
        <v>#REF!</v>
      </c>
      <c r="K55" s="161" t="e">
        <f>IF(#REF!="","",#REF!)</f>
        <v>#REF!</v>
      </c>
      <c r="L55" s="161" t="e">
        <f>IF(#REF!="","",#REF!)</f>
        <v>#REF!</v>
      </c>
      <c r="M55" s="163" t="e">
        <f>IF(#REF!="","",#REF!)</f>
        <v>#REF!</v>
      </c>
      <c r="N55" s="180" t="e">
        <f>IF(#REF!="","",#REF!)</f>
        <v>#REF!</v>
      </c>
      <c r="O55" s="163" t="e">
        <f>IF(#REF!="","",#REF!)</f>
        <v>#REF!</v>
      </c>
      <c r="P55" s="343" t="e">
        <f>IF(#REF!="","",#REF!)</f>
        <v>#REF!</v>
      </c>
      <c r="Q55" s="344"/>
    </row>
    <row r="56" spans="1:17" s="61" customFormat="1" ht="19.5" customHeight="1" x14ac:dyDescent="0.25">
      <c r="A56" s="337" t="e">
        <f>#REF!</f>
        <v>#REF!</v>
      </c>
      <c r="B56" s="338"/>
      <c r="C56" s="339"/>
      <c r="D56" s="161" t="e">
        <f>IF(#REF!="","",#REF!)</f>
        <v>#REF!</v>
      </c>
      <c r="E56" s="161" t="e">
        <f>IF(#REF!="","",#REF!)</f>
        <v>#REF!</v>
      </c>
      <c r="F56" s="163" t="e">
        <f>IF(#REF!="","",#REF!)</f>
        <v>#REF!</v>
      </c>
      <c r="G56" s="163" t="e">
        <f>IF(#REF!="","",#REF!)</f>
        <v>#REF!</v>
      </c>
      <c r="H56" s="163" t="e">
        <f>IF(#REF!="","",#REF!)</f>
        <v>#REF!</v>
      </c>
      <c r="I56" s="163" t="e">
        <f>IF(#REF!="","",#REF!)</f>
        <v>#REF!</v>
      </c>
      <c r="J56" s="163" t="e">
        <f>IF(#REF!="","",#REF!)</f>
        <v>#REF!</v>
      </c>
      <c r="K56" s="163" t="e">
        <f>IF(#REF!="","",#REF!)</f>
        <v>#REF!</v>
      </c>
      <c r="L56" s="163" t="e">
        <f>IF(#REF!="","",#REF!)</f>
        <v>#REF!</v>
      </c>
      <c r="M56" s="163" t="e">
        <f>IF(#REF!="","",#REF!)</f>
        <v>#REF!</v>
      </c>
      <c r="N56" s="178" t="e">
        <f>IF(#REF!="","",#REF!)</f>
        <v>#REF!</v>
      </c>
      <c r="O56" s="163" t="e">
        <f>IF(#REF!="","",#REF!)</f>
        <v>#REF!</v>
      </c>
      <c r="P56" s="343" t="e">
        <f>IF(#REF!="","",#REF!)</f>
        <v>#REF!</v>
      </c>
      <c r="Q56" s="344"/>
    </row>
    <row r="57" spans="1:17" s="61" customFormat="1" ht="19.5" customHeight="1" x14ac:dyDescent="0.25">
      <c r="A57" s="337" t="e">
        <f>#REF!</f>
        <v>#REF!</v>
      </c>
      <c r="B57" s="338"/>
      <c r="C57" s="339"/>
      <c r="D57" s="161" t="e">
        <f>IF(#REF!="","",#REF!)</f>
        <v>#REF!</v>
      </c>
      <c r="E57" s="161" t="e">
        <f>IF(#REF!="","",#REF!)</f>
        <v>#REF!</v>
      </c>
      <c r="F57" s="161" t="e">
        <f>IF(#REF!="","",#REF!)</f>
        <v>#REF!</v>
      </c>
      <c r="G57" s="161" t="e">
        <f>IF(#REF!="","",#REF!)</f>
        <v>#REF!</v>
      </c>
      <c r="H57" s="163" t="e">
        <f>IF(#REF!="","",#REF!)</f>
        <v>#REF!</v>
      </c>
      <c r="I57" s="161" t="e">
        <f>IF(#REF!="","",#REF!)</f>
        <v>#REF!</v>
      </c>
      <c r="J57" s="163" t="e">
        <f>IF(#REF!="","",#REF!)</f>
        <v>#REF!</v>
      </c>
      <c r="K57" s="161" t="e">
        <f>IF(#REF!="","",#REF!)</f>
        <v>#REF!</v>
      </c>
      <c r="L57" s="163" t="e">
        <f>IF(#REF!="","",#REF!)</f>
        <v>#REF!</v>
      </c>
      <c r="M57" s="163" t="e">
        <f>IF(#REF!="","",#REF!)</f>
        <v>#REF!</v>
      </c>
      <c r="N57" s="178" t="e">
        <f>IF(#REF!="","",#REF!)</f>
        <v>#REF!</v>
      </c>
      <c r="O57" s="163" t="e">
        <f>IF(#REF!="","",#REF!)</f>
        <v>#REF!</v>
      </c>
      <c r="P57" s="343" t="e">
        <f>IF(#REF!="","",#REF!)</f>
        <v>#REF!</v>
      </c>
      <c r="Q57" s="344"/>
    </row>
    <row r="58" spans="1:17" s="61" customFormat="1" ht="19.5" customHeight="1" x14ac:dyDescent="0.25">
      <c r="A58" s="337" t="e">
        <f>#REF!</f>
        <v>#REF!</v>
      </c>
      <c r="B58" s="338"/>
      <c r="C58" s="339"/>
      <c r="D58" s="161" t="e">
        <f>IF(#REF!="","",#REF!)</f>
        <v>#REF!</v>
      </c>
      <c r="E58" s="163" t="e">
        <f>IF(#REF!="","",#REF!)</f>
        <v>#REF!</v>
      </c>
      <c r="F58" s="163" t="e">
        <f>IF(#REF!="","",#REF!)</f>
        <v>#REF!</v>
      </c>
      <c r="G58" s="163" t="e">
        <f>IF(#REF!="","",#REF!)</f>
        <v>#REF!</v>
      </c>
      <c r="H58" s="163" t="e">
        <f>IF(#REF!="","",#REF!)</f>
        <v>#REF!</v>
      </c>
      <c r="I58" s="163" t="e">
        <f>IF(#REF!="","",#REF!)</f>
        <v>#REF!</v>
      </c>
      <c r="J58" s="163" t="e">
        <f>IF(#REF!="","",#REF!)</f>
        <v>#REF!</v>
      </c>
      <c r="K58" s="163" t="e">
        <f>IF(#REF!="","",#REF!)</f>
        <v>#REF!</v>
      </c>
      <c r="L58" s="163" t="e">
        <f>IF(#REF!="","",#REF!)</f>
        <v>#REF!</v>
      </c>
      <c r="M58" s="163" t="e">
        <f>IF(#REF!="","",#REF!)</f>
        <v>#REF!</v>
      </c>
      <c r="N58" s="180" t="e">
        <f>IF(#REF!="","",#REF!)</f>
        <v>#REF!</v>
      </c>
      <c r="O58" s="163" t="e">
        <f>IF(#REF!="","",#REF!)</f>
        <v>#REF!</v>
      </c>
      <c r="P58" s="343" t="e">
        <f>IF(#REF!="","",#REF!)</f>
        <v>#REF!</v>
      </c>
      <c r="Q58" s="344"/>
    </row>
    <row r="59" spans="1:17" s="61" customFormat="1" ht="19.5" customHeight="1" x14ac:dyDescent="0.25">
      <c r="A59" s="337" t="e">
        <f>#REF!</f>
        <v>#REF!</v>
      </c>
      <c r="B59" s="338"/>
      <c r="C59" s="339"/>
      <c r="D59" s="161" t="e">
        <f>IF(#REF!="","",#REF!)</f>
        <v>#REF!</v>
      </c>
      <c r="E59" s="163" t="e">
        <f>IF(#REF!="","",#REF!)</f>
        <v>#REF!</v>
      </c>
      <c r="F59" s="163" t="e">
        <f>IF(#REF!="","",#REF!)</f>
        <v>#REF!</v>
      </c>
      <c r="G59" s="163" t="e">
        <f>IF(#REF!="","",#REF!)</f>
        <v>#REF!</v>
      </c>
      <c r="H59" s="163" t="e">
        <f>IF(#REF!="","",#REF!)</f>
        <v>#REF!</v>
      </c>
      <c r="I59" s="163" t="e">
        <f>IF(#REF!="","",#REF!)</f>
        <v>#REF!</v>
      </c>
      <c r="J59" s="163" t="e">
        <f>IF(#REF!="","",#REF!)</f>
        <v>#REF!</v>
      </c>
      <c r="K59" s="163" t="e">
        <f>IF(#REF!="","",#REF!)</f>
        <v>#REF!</v>
      </c>
      <c r="L59" s="163" t="e">
        <f>IF(#REF!="","",#REF!)</f>
        <v>#REF!</v>
      </c>
      <c r="M59" s="163" t="e">
        <f>IF(#REF!="","",#REF!)</f>
        <v>#REF!</v>
      </c>
      <c r="N59" s="178" t="e">
        <f>IF(#REF!="","",#REF!)</f>
        <v>#REF!</v>
      </c>
      <c r="O59" s="163" t="e">
        <f>IF(#REF!="","",#REF!)</f>
        <v>#REF!</v>
      </c>
      <c r="P59" s="343" t="e">
        <f>IF(#REF!="","",#REF!)</f>
        <v>#REF!</v>
      </c>
      <c r="Q59" s="344"/>
    </row>
    <row r="60" spans="1:17" s="61" customFormat="1" ht="19.5" customHeight="1" x14ac:dyDescent="0.25">
      <c r="A60" s="360" t="e">
        <f>#REF!</f>
        <v>#REF!</v>
      </c>
      <c r="B60" s="361"/>
      <c r="C60" s="362"/>
      <c r="D60" s="161"/>
      <c r="E60" s="163"/>
      <c r="F60" s="161"/>
      <c r="G60" s="163"/>
      <c r="H60" s="163"/>
      <c r="I60" s="163"/>
      <c r="J60" s="163"/>
      <c r="K60" s="163"/>
      <c r="L60" s="163"/>
      <c r="M60" s="163"/>
      <c r="N60" s="180"/>
      <c r="O60" s="163"/>
      <c r="P60" s="343" t="e">
        <f>IF(#REF!="","",#REF!)</f>
        <v>#REF!</v>
      </c>
      <c r="Q60" s="344"/>
    </row>
    <row r="61" spans="1:17" s="61" customFormat="1" ht="19.5" customHeight="1" x14ac:dyDescent="0.25">
      <c r="A61" s="337" t="e">
        <f>#REF!</f>
        <v>#REF!</v>
      </c>
      <c r="B61" s="338"/>
      <c r="C61" s="339"/>
      <c r="D61" s="161" t="e">
        <f>IF(#REF!="","",#REF!)</f>
        <v>#REF!</v>
      </c>
      <c r="E61" s="161" t="e">
        <f>IF(#REF!="","",#REF!)</f>
        <v>#REF!</v>
      </c>
      <c r="F61" s="163" t="e">
        <f>IF(#REF!="","",#REF!)</f>
        <v>#REF!</v>
      </c>
      <c r="G61" s="163" t="e">
        <f>IF(#REF!="","",#REF!)</f>
        <v>#REF!</v>
      </c>
      <c r="H61" s="163" t="e">
        <f>IF(#REF!="","",#REF!)</f>
        <v>#REF!</v>
      </c>
      <c r="I61" s="163" t="e">
        <f>IF(#REF!="","",#REF!)</f>
        <v>#REF!</v>
      </c>
      <c r="J61" s="163" t="e">
        <f>IF(#REF!="","",#REF!)</f>
        <v>#REF!</v>
      </c>
      <c r="K61" s="163" t="e">
        <f>IF(#REF!="","",#REF!)</f>
        <v>#REF!</v>
      </c>
      <c r="L61" s="163" t="e">
        <f>IF(#REF!="","",#REF!)</f>
        <v>#REF!</v>
      </c>
      <c r="M61" s="163" t="e">
        <f>IF(#REF!="","",#REF!)</f>
        <v>#REF!</v>
      </c>
      <c r="N61" s="180" t="e">
        <f>IF(#REF!="","",#REF!)</f>
        <v>#REF!</v>
      </c>
      <c r="O61" s="163" t="e">
        <f>IF(#REF!="","",#REF!)</f>
        <v>#REF!</v>
      </c>
      <c r="P61" s="343" t="e">
        <f>IF(#REF!="","",#REF!)</f>
        <v>#REF!</v>
      </c>
      <c r="Q61" s="344"/>
    </row>
    <row r="62" spans="1:17" s="61" customFormat="1" ht="19.5" customHeight="1" x14ac:dyDescent="0.25">
      <c r="A62" s="360" t="e">
        <f>#REF!</f>
        <v>#REF!</v>
      </c>
      <c r="B62" s="361"/>
      <c r="C62" s="362"/>
      <c r="D62" s="161"/>
      <c r="E62" s="161"/>
      <c r="F62" s="161"/>
      <c r="G62" s="161"/>
      <c r="H62" s="161"/>
      <c r="I62" s="161"/>
      <c r="J62" s="163"/>
      <c r="K62" s="163"/>
      <c r="L62" s="161"/>
      <c r="M62" s="163"/>
      <c r="N62" s="180"/>
      <c r="O62" s="163"/>
      <c r="P62" s="343" t="e">
        <f>IF(#REF!="","",#REF!)</f>
        <v>#REF!</v>
      </c>
      <c r="Q62" s="344"/>
    </row>
    <row r="63" spans="1:17" s="61" customFormat="1" ht="19.5" customHeight="1" x14ac:dyDescent="0.25">
      <c r="A63" s="337" t="e">
        <f>#REF!</f>
        <v>#REF!</v>
      </c>
      <c r="B63" s="338"/>
      <c r="C63" s="339"/>
      <c r="D63" s="161" t="e">
        <f>IF(#REF!="","",#REF!)</f>
        <v>#REF!</v>
      </c>
      <c r="E63" s="161" t="e">
        <f>IF(#REF!="","",#REF!)</f>
        <v>#REF!</v>
      </c>
      <c r="F63" s="163" t="e">
        <f>IF(#REF!="","",#REF!)</f>
        <v>#REF!</v>
      </c>
      <c r="G63" s="163" t="e">
        <f>IF(#REF!="","",#REF!)</f>
        <v>#REF!</v>
      </c>
      <c r="H63" s="163" t="e">
        <f>IF(#REF!="","",#REF!)</f>
        <v>#REF!</v>
      </c>
      <c r="I63" s="163" t="e">
        <f>IF(#REF!="","",#REF!)</f>
        <v>#REF!</v>
      </c>
      <c r="J63" s="163" t="e">
        <f>IF(#REF!="","",#REF!)</f>
        <v>#REF!</v>
      </c>
      <c r="K63" s="163" t="e">
        <f>IF(#REF!="","",#REF!)</f>
        <v>#REF!</v>
      </c>
      <c r="L63" s="163" t="e">
        <f>IF(#REF!="","",#REF!)</f>
        <v>#REF!</v>
      </c>
      <c r="M63" s="163" t="e">
        <f>IF(#REF!="","",#REF!)</f>
        <v>#REF!</v>
      </c>
      <c r="N63" s="180" t="e">
        <f>IF(#REF!="","",#REF!)</f>
        <v>#REF!</v>
      </c>
      <c r="O63" s="163" t="e">
        <f>IF(#REF!="","",#REF!)</f>
        <v>#REF!</v>
      </c>
      <c r="P63" s="343" t="e">
        <f>IF(#REF!="","",#REF!)</f>
        <v>#REF!</v>
      </c>
      <c r="Q63" s="344"/>
    </row>
    <row r="64" spans="1:17" s="61" customFormat="1" ht="19.5" customHeight="1" x14ac:dyDescent="0.25">
      <c r="A64" s="337" t="e">
        <f>#REF!</f>
        <v>#REF!</v>
      </c>
      <c r="B64" s="338"/>
      <c r="C64" s="339"/>
      <c r="D64" s="161" t="e">
        <f>IF(#REF!="","",#REF!)</f>
        <v>#REF!</v>
      </c>
      <c r="E64" s="161" t="e">
        <f>IF(#REF!="","",#REF!)</f>
        <v>#REF!</v>
      </c>
      <c r="F64" s="163" t="e">
        <f>IF(#REF!="","",#REF!)</f>
        <v>#REF!</v>
      </c>
      <c r="G64" s="163" t="e">
        <f>IF(#REF!="","",#REF!)</f>
        <v>#REF!</v>
      </c>
      <c r="H64" s="163" t="e">
        <f>IF(#REF!="","",#REF!)</f>
        <v>#REF!</v>
      </c>
      <c r="I64" s="163" t="e">
        <f>IF(#REF!="","",#REF!)</f>
        <v>#REF!</v>
      </c>
      <c r="J64" s="163" t="e">
        <f>IF(#REF!="","",#REF!)</f>
        <v>#REF!</v>
      </c>
      <c r="K64" s="163" t="e">
        <f>IF(#REF!="","",#REF!)</f>
        <v>#REF!</v>
      </c>
      <c r="L64" s="163" t="e">
        <f>IF(#REF!="","",#REF!)</f>
        <v>#REF!</v>
      </c>
      <c r="M64" s="163" t="e">
        <f>IF(#REF!="","",#REF!)</f>
        <v>#REF!</v>
      </c>
      <c r="N64" s="180" t="e">
        <f>IF(#REF!="","",#REF!)</f>
        <v>#REF!</v>
      </c>
      <c r="O64" s="163" t="e">
        <f>IF(#REF!="","",#REF!)</f>
        <v>#REF!</v>
      </c>
      <c r="P64" s="343" t="e">
        <f>IF(#REF!="","",#REF!)</f>
        <v>#REF!</v>
      </c>
      <c r="Q64" s="344"/>
    </row>
    <row r="65" spans="1:17" s="61" customFormat="1" ht="19.5" customHeight="1" x14ac:dyDescent="0.25">
      <c r="A65" s="337" t="e">
        <f>#REF!</f>
        <v>#REF!</v>
      </c>
      <c r="B65" s="338"/>
      <c r="C65" s="339"/>
      <c r="D65" s="161" t="e">
        <f>IF(#REF!="","",#REF!)</f>
        <v>#REF!</v>
      </c>
      <c r="E65" s="161" t="e">
        <f>IF(#REF!="","",#REF!)</f>
        <v>#REF!</v>
      </c>
      <c r="F65" s="163" t="e">
        <f>IF(#REF!="","",#REF!)</f>
        <v>#REF!</v>
      </c>
      <c r="G65" s="163" t="e">
        <f>IF(#REF!="","",#REF!)</f>
        <v>#REF!</v>
      </c>
      <c r="H65" s="163" t="e">
        <f>IF(#REF!="","",#REF!)</f>
        <v>#REF!</v>
      </c>
      <c r="I65" s="163" t="e">
        <f>IF(#REF!="","",#REF!)</f>
        <v>#REF!</v>
      </c>
      <c r="J65" s="163" t="e">
        <f>IF(#REF!="","",#REF!)</f>
        <v>#REF!</v>
      </c>
      <c r="K65" s="163" t="e">
        <f>IF(#REF!="","",#REF!)</f>
        <v>#REF!</v>
      </c>
      <c r="L65" s="163" t="e">
        <f>IF(#REF!="","",#REF!)</f>
        <v>#REF!</v>
      </c>
      <c r="M65" s="163" t="e">
        <f>IF(#REF!="","",#REF!)</f>
        <v>#REF!</v>
      </c>
      <c r="N65" s="180" t="e">
        <f>IF(#REF!="","",#REF!)</f>
        <v>#REF!</v>
      </c>
      <c r="O65" s="163" t="e">
        <f>IF(#REF!="","",#REF!)</f>
        <v>#REF!</v>
      </c>
      <c r="P65" s="343" t="e">
        <f>IF(#REF!="","",#REF!)</f>
        <v>#REF!</v>
      </c>
      <c r="Q65" s="344"/>
    </row>
    <row r="66" spans="1:17" s="61" customFormat="1" ht="19.5" customHeight="1" x14ac:dyDescent="0.25">
      <c r="A66" s="337" t="e">
        <f>#REF!</f>
        <v>#REF!</v>
      </c>
      <c r="B66" s="338"/>
      <c r="C66" s="339"/>
      <c r="D66" s="161" t="e">
        <f>IF(#REF!="","",#REF!)</f>
        <v>#REF!</v>
      </c>
      <c r="E66" s="161" t="e">
        <f>IF(#REF!="","",#REF!)</f>
        <v>#REF!</v>
      </c>
      <c r="F66" s="163" t="e">
        <f>IF(#REF!="","",#REF!)</f>
        <v>#REF!</v>
      </c>
      <c r="G66" s="163" t="e">
        <f>IF(#REF!="","",#REF!)</f>
        <v>#REF!</v>
      </c>
      <c r="H66" s="163" t="e">
        <f>IF(#REF!="","",#REF!)</f>
        <v>#REF!</v>
      </c>
      <c r="I66" s="163" t="e">
        <f>IF(#REF!="","",#REF!)</f>
        <v>#REF!</v>
      </c>
      <c r="J66" s="163" t="e">
        <f>IF(#REF!="","",#REF!)</f>
        <v>#REF!</v>
      </c>
      <c r="K66" s="163" t="e">
        <f>IF(#REF!="","",#REF!)</f>
        <v>#REF!</v>
      </c>
      <c r="L66" s="163" t="e">
        <f>IF(#REF!="","",#REF!)</f>
        <v>#REF!</v>
      </c>
      <c r="M66" s="163" t="e">
        <f>IF(#REF!="","",#REF!)</f>
        <v>#REF!</v>
      </c>
      <c r="N66" s="180" t="e">
        <f>IF(#REF!="","",#REF!)</f>
        <v>#REF!</v>
      </c>
      <c r="O66" s="163" t="e">
        <f>IF(#REF!="","",#REF!)</f>
        <v>#REF!</v>
      </c>
      <c r="P66" s="343" t="e">
        <f>IF(#REF!="","",#REF!)</f>
        <v>#REF!</v>
      </c>
      <c r="Q66" s="344"/>
    </row>
    <row r="67" spans="1:17" s="61" customFormat="1" ht="19.5" customHeight="1" thickBot="1" x14ac:dyDescent="0.3">
      <c r="A67" s="340" t="e">
        <f>#REF!</f>
        <v>#REF!</v>
      </c>
      <c r="B67" s="341"/>
      <c r="C67" s="342"/>
      <c r="D67" s="161" t="e">
        <f>IF(#REF!="","",#REF!)</f>
        <v>#REF!</v>
      </c>
      <c r="E67" s="161" t="e">
        <f>IF(#REF!="","",#REF!)</f>
        <v>#REF!</v>
      </c>
      <c r="F67" s="163" t="e">
        <f>IF(#REF!="","",#REF!)</f>
        <v>#REF!</v>
      </c>
      <c r="G67" s="163" t="e">
        <f>IF(#REF!="","",#REF!)</f>
        <v>#REF!</v>
      </c>
      <c r="H67" s="163" t="e">
        <f>IF(#REF!="","",#REF!)</f>
        <v>#REF!</v>
      </c>
      <c r="I67" s="163" t="e">
        <f>IF(#REF!="","",#REF!)</f>
        <v>#REF!</v>
      </c>
      <c r="J67" s="163" t="e">
        <f>IF(#REF!="","",#REF!)</f>
        <v>#REF!</v>
      </c>
      <c r="K67" s="163" t="e">
        <f>IF(#REF!="","",#REF!)</f>
        <v>#REF!</v>
      </c>
      <c r="L67" s="163" t="e">
        <f>IF(#REF!="","",#REF!)</f>
        <v>#REF!</v>
      </c>
      <c r="M67" s="163" t="e">
        <f>IF(#REF!="","",#REF!)</f>
        <v>#REF!</v>
      </c>
      <c r="N67" s="180" t="e">
        <f>IF(#REF!="","",#REF!)</f>
        <v>#REF!</v>
      </c>
      <c r="O67" s="161" t="e">
        <f>IF(#REF!="","",#REF!)</f>
        <v>#REF!</v>
      </c>
      <c r="P67" s="343" t="e">
        <f>IF(#REF!="","",#REF!)</f>
        <v>#REF!</v>
      </c>
      <c r="Q67" s="344"/>
    </row>
    <row r="68" spans="1:17" s="61" customFormat="1" ht="19.5" hidden="1" customHeight="1" thickBot="1" x14ac:dyDescent="0.3">
      <c r="A68" s="350" t="e">
        <f>#REF!</f>
        <v>#REF!</v>
      </c>
      <c r="B68" s="351"/>
      <c r="C68" s="352"/>
      <c r="D68" s="353" t="e">
        <f>IF(#REF!="","",#REF!)</f>
        <v>#REF!</v>
      </c>
      <c r="E68" s="354"/>
      <c r="F68" s="151" t="e">
        <f>IF(#REF!="","",#REF!)</f>
        <v>#REF!</v>
      </c>
      <c r="G68" s="152"/>
      <c r="H68" s="355" t="e">
        <f>IF(#REF!="","",#REF!)</f>
        <v>#REF!</v>
      </c>
      <c r="I68" s="356"/>
      <c r="J68" s="152"/>
      <c r="K68" s="152"/>
      <c r="L68" s="152"/>
      <c r="M68" s="152"/>
      <c r="N68" s="152"/>
      <c r="O68" s="74" t="e">
        <f>IF(#REF!="","",#REF!)</f>
        <v>#REF!</v>
      </c>
      <c r="P68" s="357" t="e">
        <f>IF(#REF!="","",#REF!)</f>
        <v>#REF!</v>
      </c>
      <c r="Q68" s="358"/>
    </row>
    <row r="69" spans="1:17" ht="18.75" customHeight="1" x14ac:dyDescent="0.25">
      <c r="A69" s="145"/>
      <c r="B69" s="145"/>
      <c r="C69" s="145"/>
      <c r="D69" s="75"/>
      <c r="E69" s="76"/>
      <c r="F69" s="77"/>
      <c r="G69" s="77"/>
      <c r="H69" s="49"/>
      <c r="I69" s="49"/>
      <c r="J69" s="49"/>
      <c r="K69" s="49"/>
      <c r="L69" s="49"/>
      <c r="M69" s="49"/>
      <c r="N69" s="49"/>
      <c r="O69" s="49"/>
      <c r="P69" s="49"/>
      <c r="Q69" s="49"/>
    </row>
    <row r="70" spans="1:17" ht="34.5" customHeight="1" x14ac:dyDescent="0.25">
      <c r="A70" s="359" t="e">
        <f>#REF!</f>
        <v>#REF!</v>
      </c>
      <c r="B70" s="359"/>
      <c r="C70" s="359"/>
      <c r="D70" s="359"/>
      <c r="E70" s="359"/>
      <c r="F70" s="359"/>
      <c r="G70" s="359"/>
      <c r="H70" s="359"/>
      <c r="I70" s="359"/>
      <c r="J70" s="359"/>
      <c r="K70" s="359"/>
      <c r="L70" s="359"/>
      <c r="M70" s="359"/>
      <c r="N70" s="359"/>
      <c r="O70" s="359"/>
      <c r="P70" s="359"/>
      <c r="Q70" s="359"/>
    </row>
    <row r="71" spans="1:17" ht="16" customHeight="1" thickBot="1" x14ac:dyDescent="0.4">
      <c r="A71" s="43"/>
      <c r="B71" s="43"/>
      <c r="C71" s="43"/>
      <c r="D71" s="43"/>
      <c r="E71" s="43"/>
      <c r="F71" s="44"/>
      <c r="P71" s="45" t="s">
        <v>2</v>
      </c>
    </row>
    <row r="72" spans="1:17" ht="40" customHeight="1" thickBot="1" x14ac:dyDescent="0.3">
      <c r="A72" s="347" t="e">
        <f>#REF!</f>
        <v>#REF!</v>
      </c>
      <c r="B72" s="348"/>
      <c r="C72" s="348"/>
      <c r="D72" s="348"/>
      <c r="E72" s="348"/>
      <c r="F72" s="348"/>
      <c r="G72" s="348"/>
      <c r="H72" s="348"/>
      <c r="I72" s="348"/>
      <c r="J72" s="348"/>
      <c r="K72" s="348"/>
      <c r="L72" s="348"/>
      <c r="M72" s="348"/>
      <c r="N72" s="348"/>
      <c r="O72" s="349"/>
      <c r="P72" s="46" t="e">
        <f>IF(#REF!="","",#REF!)</f>
        <v>#REF!</v>
      </c>
    </row>
    <row r="73" spans="1:17" ht="15.5" x14ac:dyDescent="0.25">
      <c r="A73" s="38"/>
      <c r="B73" s="38"/>
      <c r="C73" s="38"/>
      <c r="D73" s="38"/>
      <c r="F73" s="35"/>
    </row>
    <row r="74" spans="1:17" s="37" customFormat="1" ht="20.25" customHeight="1" x14ac:dyDescent="0.35">
      <c r="A74" s="41" t="s">
        <v>29</v>
      </c>
      <c r="B74" s="39"/>
      <c r="C74" s="39"/>
      <c r="D74" s="39"/>
      <c r="E74" s="34"/>
      <c r="F74" s="39"/>
      <c r="G74" s="39"/>
    </row>
    <row r="75" spans="1:17" ht="24" customHeight="1" x14ac:dyDescent="0.25">
      <c r="A75" s="333" t="s">
        <v>49</v>
      </c>
      <c r="B75" s="333"/>
      <c r="C75" s="333"/>
      <c r="D75" s="333"/>
      <c r="E75" s="333"/>
      <c r="F75" s="333"/>
      <c r="G75" s="333"/>
      <c r="H75" s="333"/>
      <c r="I75" s="333"/>
      <c r="J75" s="333"/>
      <c r="K75" s="333"/>
      <c r="L75" s="333"/>
      <c r="M75" s="333"/>
      <c r="N75" s="333"/>
      <c r="O75" s="333"/>
      <c r="P75" s="333"/>
      <c r="Q75" s="333"/>
    </row>
    <row r="76" spans="1:17" ht="24" customHeight="1" x14ac:dyDescent="0.25">
      <c r="A76" s="333" t="s">
        <v>50</v>
      </c>
      <c r="B76" s="333"/>
      <c r="C76" s="333"/>
      <c r="D76" s="333"/>
      <c r="E76" s="333"/>
      <c r="F76" s="333"/>
      <c r="G76" s="333"/>
      <c r="H76" s="333"/>
      <c r="I76" s="333"/>
      <c r="J76" s="333"/>
      <c r="K76" s="333"/>
      <c r="L76" s="333"/>
      <c r="M76" s="333"/>
      <c r="N76" s="333"/>
      <c r="O76" s="333"/>
      <c r="P76" s="333"/>
      <c r="Q76" s="333"/>
    </row>
    <row r="77" spans="1:17" ht="24" customHeight="1" x14ac:dyDescent="0.25">
      <c r="A77" s="333" t="s">
        <v>28</v>
      </c>
      <c r="B77" s="333"/>
      <c r="C77" s="333"/>
      <c r="D77" s="333"/>
      <c r="E77" s="333"/>
      <c r="F77" s="333"/>
      <c r="G77" s="333"/>
      <c r="H77" s="333"/>
      <c r="I77" s="333"/>
      <c r="J77" s="333"/>
      <c r="K77" s="333"/>
      <c r="L77" s="333"/>
      <c r="M77" s="333"/>
      <c r="N77" s="333"/>
      <c r="O77" s="333"/>
      <c r="P77" s="333"/>
      <c r="Q77" s="333"/>
    </row>
    <row r="78" spans="1:17" s="37" customFormat="1" ht="58" customHeight="1" x14ac:dyDescent="0.25">
      <c r="A78" s="333" t="s">
        <v>47</v>
      </c>
      <c r="B78" s="333"/>
      <c r="C78" s="333"/>
      <c r="D78" s="333"/>
      <c r="E78" s="333"/>
      <c r="F78" s="333"/>
      <c r="G78" s="333"/>
      <c r="H78" s="333"/>
      <c r="I78" s="333"/>
      <c r="J78" s="333"/>
      <c r="K78" s="333"/>
      <c r="L78" s="333"/>
      <c r="M78" s="333"/>
      <c r="N78" s="333"/>
      <c r="O78" s="333"/>
      <c r="P78" s="333"/>
      <c r="Q78" s="333"/>
    </row>
    <row r="79" spans="1:17" s="42" customFormat="1" ht="38.25" customHeight="1" x14ac:dyDescent="0.25">
      <c r="A79" s="333" t="s">
        <v>27</v>
      </c>
      <c r="B79" s="333"/>
      <c r="C79" s="333"/>
      <c r="D79" s="333"/>
      <c r="E79" s="333"/>
      <c r="F79" s="333"/>
      <c r="G79" s="333"/>
      <c r="H79" s="333"/>
      <c r="I79" s="333"/>
      <c r="J79" s="333"/>
      <c r="K79" s="333"/>
      <c r="L79" s="333"/>
      <c r="M79" s="333"/>
      <c r="N79" s="333"/>
      <c r="O79" s="333"/>
      <c r="P79" s="333"/>
      <c r="Q79" s="333"/>
    </row>
    <row r="80" spans="1:17" s="42" customFormat="1" ht="24" customHeight="1" x14ac:dyDescent="0.25">
      <c r="A80" s="333" t="s">
        <v>51</v>
      </c>
      <c r="B80" s="333"/>
      <c r="C80" s="333"/>
      <c r="D80" s="333"/>
      <c r="E80" s="333"/>
      <c r="F80" s="333"/>
      <c r="G80" s="333"/>
      <c r="H80" s="333"/>
      <c r="I80" s="333"/>
      <c r="J80" s="333"/>
      <c r="K80" s="333"/>
      <c r="L80" s="333"/>
      <c r="M80" s="333"/>
      <c r="N80" s="333"/>
      <c r="O80" s="333"/>
      <c r="P80" s="333"/>
      <c r="Q80" s="333"/>
    </row>
    <row r="81" spans="1:17" ht="38.25" customHeight="1" x14ac:dyDescent="0.25">
      <c r="A81" s="333" t="s">
        <v>52</v>
      </c>
      <c r="B81" s="333"/>
      <c r="C81" s="333"/>
      <c r="D81" s="333"/>
      <c r="E81" s="333"/>
      <c r="F81" s="333"/>
      <c r="G81" s="333"/>
      <c r="H81" s="333"/>
      <c r="I81" s="333"/>
      <c r="J81" s="333"/>
      <c r="K81" s="333"/>
      <c r="L81" s="333"/>
      <c r="M81" s="333"/>
      <c r="N81" s="333"/>
      <c r="O81" s="333"/>
      <c r="P81" s="333"/>
      <c r="Q81" s="333"/>
    </row>
    <row r="82" spans="1:17" s="176" customFormat="1" ht="24" customHeight="1" x14ac:dyDescent="0.25">
      <c r="A82" s="333" t="s">
        <v>140</v>
      </c>
      <c r="B82" s="333"/>
      <c r="C82" s="333"/>
      <c r="D82" s="333"/>
      <c r="E82" s="333"/>
      <c r="F82" s="333"/>
      <c r="G82" s="333"/>
      <c r="H82" s="333"/>
      <c r="I82" s="333"/>
      <c r="J82" s="333"/>
      <c r="K82" s="333"/>
      <c r="L82" s="333"/>
      <c r="M82" s="333"/>
      <c r="N82" s="333"/>
      <c r="O82" s="333"/>
      <c r="P82" s="333"/>
      <c r="Q82" s="333"/>
    </row>
    <row r="83" spans="1:17" s="176" customFormat="1" ht="24" customHeight="1" x14ac:dyDescent="0.25">
      <c r="A83" s="333" t="s">
        <v>53</v>
      </c>
      <c r="B83" s="333"/>
      <c r="C83" s="333"/>
      <c r="D83" s="333"/>
      <c r="E83" s="333"/>
      <c r="F83" s="333"/>
      <c r="G83" s="333"/>
      <c r="H83" s="333"/>
      <c r="I83" s="333"/>
      <c r="J83" s="333"/>
      <c r="K83" s="333"/>
      <c r="L83" s="333"/>
      <c r="M83" s="333"/>
      <c r="N83" s="333"/>
      <c r="O83" s="333"/>
      <c r="P83" s="333"/>
      <c r="Q83" s="333"/>
    </row>
    <row r="84" spans="1:17" s="176" customFormat="1" ht="24" customHeight="1" x14ac:dyDescent="0.25">
      <c r="A84" s="333" t="s">
        <v>54</v>
      </c>
      <c r="B84" s="333"/>
      <c r="C84" s="333"/>
      <c r="D84" s="333"/>
      <c r="E84" s="333"/>
      <c r="F84" s="333"/>
      <c r="G84" s="333"/>
      <c r="H84" s="333"/>
      <c r="I84" s="333"/>
      <c r="J84" s="333"/>
      <c r="K84" s="333"/>
      <c r="L84" s="333"/>
      <c r="M84" s="333"/>
      <c r="N84" s="333"/>
      <c r="O84" s="333"/>
      <c r="P84" s="333"/>
      <c r="Q84" s="333"/>
    </row>
    <row r="85" spans="1:17" s="33" customFormat="1" ht="40" customHeight="1" x14ac:dyDescent="0.25">
      <c r="A85" s="333" t="s">
        <v>55</v>
      </c>
      <c r="B85" s="333"/>
      <c r="C85" s="333"/>
      <c r="D85" s="333"/>
      <c r="E85" s="333"/>
      <c r="F85" s="333"/>
      <c r="G85" s="333"/>
      <c r="H85" s="333"/>
      <c r="I85" s="333"/>
      <c r="J85" s="333"/>
      <c r="K85" s="333"/>
      <c r="L85" s="333"/>
      <c r="M85" s="333"/>
      <c r="N85" s="333"/>
      <c r="O85" s="333"/>
      <c r="P85" s="333"/>
      <c r="Q85" s="333"/>
    </row>
    <row r="86" spans="1:17" ht="38.25" customHeight="1" x14ac:dyDescent="0.25">
      <c r="A86" s="333" t="s">
        <v>132</v>
      </c>
      <c r="B86" s="333"/>
      <c r="C86" s="333"/>
      <c r="D86" s="333"/>
      <c r="E86" s="333"/>
      <c r="F86" s="333"/>
      <c r="G86" s="333"/>
      <c r="H86" s="333"/>
      <c r="I86" s="333"/>
      <c r="J86" s="333"/>
      <c r="K86" s="333"/>
      <c r="L86" s="333"/>
      <c r="M86" s="333"/>
      <c r="N86" s="333"/>
      <c r="O86" s="333"/>
      <c r="P86" s="333"/>
      <c r="Q86" s="333"/>
    </row>
    <row r="87" spans="1:17" ht="24" customHeight="1" x14ac:dyDescent="0.25">
      <c r="A87" s="333" t="s">
        <v>56</v>
      </c>
      <c r="B87" s="333"/>
      <c r="C87" s="333"/>
      <c r="D87" s="333"/>
      <c r="E87" s="333"/>
      <c r="F87" s="333"/>
      <c r="G87" s="333"/>
      <c r="H87" s="333"/>
      <c r="I87" s="333"/>
      <c r="J87" s="333"/>
      <c r="K87" s="333"/>
      <c r="L87" s="333"/>
      <c r="M87" s="333"/>
      <c r="N87" s="333"/>
      <c r="O87" s="333"/>
      <c r="P87" s="333"/>
      <c r="Q87" s="333"/>
    </row>
    <row r="88" spans="1:17" ht="24" customHeight="1" x14ac:dyDescent="0.25">
      <c r="A88" s="333" t="s">
        <v>57</v>
      </c>
      <c r="B88" s="333"/>
      <c r="C88" s="333"/>
      <c r="D88" s="333"/>
      <c r="E88" s="333"/>
      <c r="F88" s="333"/>
      <c r="G88" s="333"/>
      <c r="H88" s="333"/>
      <c r="I88" s="333"/>
      <c r="J88" s="333"/>
      <c r="K88" s="333"/>
      <c r="L88" s="333"/>
      <c r="M88" s="333"/>
      <c r="N88" s="333"/>
      <c r="O88" s="333"/>
      <c r="P88" s="333"/>
      <c r="Q88" s="333"/>
    </row>
    <row r="89" spans="1:17" ht="58" customHeight="1" x14ac:dyDescent="0.25">
      <c r="A89" s="333" t="s">
        <v>58</v>
      </c>
      <c r="B89" s="333"/>
      <c r="C89" s="333"/>
      <c r="D89" s="333"/>
      <c r="E89" s="333"/>
      <c r="F89" s="333"/>
      <c r="G89" s="333"/>
      <c r="H89" s="333"/>
      <c r="I89" s="333"/>
      <c r="J89" s="333"/>
      <c r="K89" s="333"/>
      <c r="L89" s="333"/>
      <c r="M89" s="333"/>
      <c r="N89" s="333"/>
      <c r="O89" s="333"/>
      <c r="P89" s="333"/>
      <c r="Q89" s="333"/>
    </row>
    <row r="90" spans="1:17" ht="38.25" customHeight="1" x14ac:dyDescent="0.25">
      <c r="A90" s="333" t="s">
        <v>59</v>
      </c>
      <c r="B90" s="333"/>
      <c r="C90" s="333"/>
      <c r="D90" s="333"/>
      <c r="E90" s="333"/>
      <c r="F90" s="333"/>
      <c r="G90" s="333"/>
      <c r="H90" s="333"/>
      <c r="I90" s="333"/>
      <c r="J90" s="333"/>
      <c r="K90" s="333"/>
      <c r="L90" s="333"/>
      <c r="M90" s="333"/>
      <c r="N90" s="333"/>
      <c r="O90" s="333"/>
      <c r="P90" s="333"/>
      <c r="Q90" s="333"/>
    </row>
    <row r="91" spans="1:17" ht="8.25" customHeight="1" x14ac:dyDescent="0.25"/>
    <row r="92" spans="1:17" ht="8.25" customHeight="1" x14ac:dyDescent="0.25"/>
    <row r="93" spans="1:17" s="54" customFormat="1" ht="30.75" customHeight="1" x14ac:dyDescent="0.25">
      <c r="A93" s="345" t="s">
        <v>64</v>
      </c>
      <c r="B93" s="345"/>
      <c r="C93" s="346" t="s">
        <v>65</v>
      </c>
      <c r="D93" s="346"/>
      <c r="E93" s="346"/>
      <c r="F93" s="147"/>
      <c r="G93" s="346"/>
      <c r="H93" s="346"/>
      <c r="I93" s="346" t="s">
        <v>66</v>
      </c>
      <c r="J93" s="346"/>
      <c r="K93" s="346"/>
      <c r="L93" s="346"/>
      <c r="M93" s="346"/>
      <c r="N93" s="346"/>
      <c r="O93" s="346"/>
      <c r="P93" s="346"/>
      <c r="Q93" s="346"/>
    </row>
    <row r="94" spans="1:17" s="54" customFormat="1" ht="33" customHeight="1" x14ac:dyDescent="0.25">
      <c r="A94" s="334" t="e">
        <f>#REF!</f>
        <v>#REF!</v>
      </c>
      <c r="B94" s="334"/>
      <c r="C94" s="335" t="e">
        <f>#REF!</f>
        <v>#REF!</v>
      </c>
      <c r="D94" s="335"/>
      <c r="E94" s="335"/>
      <c r="F94" s="146"/>
      <c r="G94" s="335"/>
      <c r="H94" s="335"/>
      <c r="I94" s="336" t="e">
        <f>#REF!</f>
        <v>#REF!</v>
      </c>
      <c r="J94" s="336"/>
      <c r="K94" s="336"/>
      <c r="L94" s="336"/>
      <c r="M94" s="336"/>
      <c r="N94" s="336"/>
      <c r="O94" s="336"/>
      <c r="P94" s="336"/>
      <c r="Q94" s="336"/>
    </row>
  </sheetData>
  <sheetProtection selectLockedCells="1"/>
  <mergeCells count="108">
    <mergeCell ref="O1:Q1"/>
    <mergeCell ref="P3:Q3"/>
    <mergeCell ref="P4:Q4"/>
    <mergeCell ref="P5:Q5"/>
    <mergeCell ref="H6:O6"/>
    <mergeCell ref="P6:Q6"/>
    <mergeCell ref="A27:Q27"/>
    <mergeCell ref="C7:I7"/>
    <mergeCell ref="C8:Q8"/>
    <mergeCell ref="A9:B9"/>
    <mergeCell ref="C9:Q9"/>
    <mergeCell ref="A10:Q10"/>
    <mergeCell ref="A11:F11"/>
    <mergeCell ref="A17:Q17"/>
    <mergeCell ref="A19:Q19"/>
    <mergeCell ref="A24:Q24"/>
    <mergeCell ref="A25:Q25"/>
    <mergeCell ref="A26:Q26"/>
    <mergeCell ref="A43:C43"/>
    <mergeCell ref="P43:Q43"/>
    <mergeCell ref="A28:Q28"/>
    <mergeCell ref="A29:Q29"/>
    <mergeCell ref="A30:Q30"/>
    <mergeCell ref="A32:Q32"/>
    <mergeCell ref="A33:Q33"/>
    <mergeCell ref="D40:Q40"/>
    <mergeCell ref="A41:C41"/>
    <mergeCell ref="P41:Q41"/>
    <mergeCell ref="A42:C42"/>
    <mergeCell ref="P42:Q42"/>
    <mergeCell ref="A44:C44"/>
    <mergeCell ref="P44:Q44"/>
    <mergeCell ref="A45:C45"/>
    <mergeCell ref="P45:Q45"/>
    <mergeCell ref="A46:C46"/>
    <mergeCell ref="P46:Q46"/>
    <mergeCell ref="A70:Q70"/>
    <mergeCell ref="A72:O72"/>
    <mergeCell ref="A75:Q75"/>
    <mergeCell ref="A60:C60"/>
    <mergeCell ref="P60:Q60"/>
    <mergeCell ref="A62:C62"/>
    <mergeCell ref="P62:Q62"/>
    <mergeCell ref="A51:C51"/>
    <mergeCell ref="A52:C52"/>
    <mergeCell ref="P51:Q51"/>
    <mergeCell ref="P52:Q52"/>
    <mergeCell ref="A56:C56"/>
    <mergeCell ref="P56:Q56"/>
    <mergeCell ref="A76:Q76"/>
    <mergeCell ref="A49:C49"/>
    <mergeCell ref="P49:Q49"/>
    <mergeCell ref="A50:C50"/>
    <mergeCell ref="P50:Q50"/>
    <mergeCell ref="A53:C53"/>
    <mergeCell ref="P53:Q53"/>
    <mergeCell ref="A67:C67"/>
    <mergeCell ref="P67:Q67"/>
    <mergeCell ref="A68:C68"/>
    <mergeCell ref="D68:E68"/>
    <mergeCell ref="H68:I68"/>
    <mergeCell ref="P68:Q68"/>
    <mergeCell ref="A61:C61"/>
    <mergeCell ref="P61:Q61"/>
    <mergeCell ref="A63:C63"/>
    <mergeCell ref="P63:Q63"/>
    <mergeCell ref="A66:C66"/>
    <mergeCell ref="P66:Q66"/>
    <mergeCell ref="A64:C64"/>
    <mergeCell ref="P64:Q64"/>
    <mergeCell ref="A94:B94"/>
    <mergeCell ref="C94:E94"/>
    <mergeCell ref="G94:H94"/>
    <mergeCell ref="I94:Q94"/>
    <mergeCell ref="A47:C47"/>
    <mergeCell ref="P47:Q47"/>
    <mergeCell ref="A48:C48"/>
    <mergeCell ref="P48:Q48"/>
    <mergeCell ref="A54:C54"/>
    <mergeCell ref="P54:Q54"/>
    <mergeCell ref="A93:B93"/>
    <mergeCell ref="C93:E93"/>
    <mergeCell ref="G93:H93"/>
    <mergeCell ref="I93:Q93"/>
    <mergeCell ref="A65:C65"/>
    <mergeCell ref="P65:Q65"/>
    <mergeCell ref="A55:C55"/>
    <mergeCell ref="P55:Q55"/>
    <mergeCell ref="A58:C58"/>
    <mergeCell ref="P58:Q58"/>
    <mergeCell ref="A59:C59"/>
    <mergeCell ref="P59:Q59"/>
    <mergeCell ref="A57:C57"/>
    <mergeCell ref="P57:Q57"/>
    <mergeCell ref="A77:Q77"/>
    <mergeCell ref="A78:Q78"/>
    <mergeCell ref="A79:Q79"/>
    <mergeCell ref="A80:Q80"/>
    <mergeCell ref="A81:Q81"/>
    <mergeCell ref="A87:Q87"/>
    <mergeCell ref="A88:Q88"/>
    <mergeCell ref="A89:Q89"/>
    <mergeCell ref="A90:Q90"/>
    <mergeCell ref="A82:Q82"/>
    <mergeCell ref="A83:Q83"/>
    <mergeCell ref="A84:Q84"/>
    <mergeCell ref="A85:Q85"/>
    <mergeCell ref="A86:Q86"/>
  </mergeCells>
  <pageMargins left="0.59055118110236227" right="0.39370078740157483" top="0.78740157480314965" bottom="0.78740157480314965" header="0.39370078740157483" footer="0.39370078740157483"/>
  <pageSetup paperSize="9" scale="56" fitToHeight="0" orientation="portrait"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rowBreaks count="1" manualBreakCount="1">
    <brk id="39"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31">
    <tabColor rgb="FFFF0000"/>
    <pageSetUpPr fitToPage="1"/>
  </sheetPr>
  <dimension ref="A1:Q93"/>
  <sheetViews>
    <sheetView showGridLines="0" zoomScaleNormal="100" zoomScaleSheetLayoutView="55" workbookViewId="0">
      <selection sqref="A1:Q1"/>
    </sheetView>
  </sheetViews>
  <sheetFormatPr defaultColWidth="9.1796875" defaultRowHeight="25.5" customHeight="1" x14ac:dyDescent="0.25"/>
  <cols>
    <col min="1" max="1" width="20.54296875" style="39" customWidth="1"/>
    <col min="2" max="2" width="8.81640625" style="39" customWidth="1"/>
    <col min="3" max="3" width="9" style="39" customWidth="1"/>
    <col min="4" max="4" width="9.54296875" style="39" customWidth="1"/>
    <col min="5" max="5" width="7.54296875" style="34" customWidth="1"/>
    <col min="6" max="12" width="9.54296875" style="39" customWidth="1"/>
    <col min="13" max="13" width="8.453125" style="39" customWidth="1"/>
    <col min="14" max="14" width="8.81640625" style="39" hidden="1" customWidth="1"/>
    <col min="15" max="15" width="10.54296875" style="39" customWidth="1"/>
    <col min="16" max="17" width="8.54296875" style="39" customWidth="1"/>
    <col min="18" max="16384" width="9.1796875" style="39"/>
  </cols>
  <sheetData>
    <row r="1" spans="1:17" ht="40" customHeight="1" x14ac:dyDescent="0.25">
      <c r="C1" s="29"/>
      <c r="D1" s="30"/>
      <c r="E1" s="39"/>
      <c r="I1" s="31"/>
      <c r="J1" s="31"/>
      <c r="K1" s="31"/>
      <c r="L1" s="31"/>
      <c r="M1" s="31" t="s">
        <v>48</v>
      </c>
      <c r="N1" s="31" t="s">
        <v>48</v>
      </c>
      <c r="O1" s="376" t="s">
        <v>40</v>
      </c>
      <c r="P1" s="376"/>
      <c r="Q1" s="376"/>
    </row>
    <row r="2" spans="1:17" ht="15.5" x14ac:dyDescent="0.25">
      <c r="A2" s="32"/>
      <c r="B2" s="32"/>
      <c r="C2" s="29"/>
      <c r="D2" s="30"/>
      <c r="E2" s="39"/>
      <c r="F2" s="29"/>
    </row>
    <row r="3" spans="1:17" s="10" customFormat="1" ht="40" customHeight="1" x14ac:dyDescent="0.25">
      <c r="A3" s="48"/>
      <c r="B3" s="25" t="s">
        <v>39</v>
      </c>
      <c r="C3" s="12" t="str">
        <f>IF('Rekapitulacija družb SŽ'!$D$6="","",'Rekapitulacija družb SŽ'!$D$6)</f>
        <v/>
      </c>
      <c r="D3" s="12"/>
      <c r="E3" s="12"/>
      <c r="F3" s="14"/>
      <c r="G3" s="14"/>
      <c r="O3" s="25" t="s">
        <v>38</v>
      </c>
      <c r="P3" s="363" t="str">
        <f>IF('Rekapitulacija družb SŽ'!$D$8="","",'Rekapitulacija družb SŽ'!$D$8)</f>
        <v/>
      </c>
      <c r="Q3" s="363"/>
    </row>
    <row r="4" spans="1:17" s="10" customFormat="1" ht="40" customHeight="1" x14ac:dyDescent="0.25">
      <c r="A4" s="48"/>
      <c r="B4" s="25" t="s">
        <v>37</v>
      </c>
      <c r="C4" s="12" t="str">
        <f>IF('Rekapitulacija družb SŽ'!$D$7="","",'Rekapitulacija družb SŽ'!$D$7)</f>
        <v/>
      </c>
      <c r="D4" s="12"/>
      <c r="E4" s="12"/>
      <c r="F4" s="14"/>
      <c r="G4" s="14"/>
      <c r="O4" s="25" t="s">
        <v>36</v>
      </c>
      <c r="P4" s="363" t="str">
        <f>IF('Rekapitulacija družb SŽ'!$D$9="","",'Rekapitulacija družb SŽ'!$D$9)</f>
        <v/>
      </c>
      <c r="Q4" s="363"/>
    </row>
    <row r="5" spans="1:17" s="10" customFormat="1" ht="40" customHeight="1" x14ac:dyDescent="0.25">
      <c r="A5" s="48"/>
      <c r="B5" s="25" t="s">
        <v>35</v>
      </c>
      <c r="C5" s="12" t="e">
        <f>'Rekapitulacija družb SŽ'!#REF!</f>
        <v>#REF!</v>
      </c>
      <c r="D5" s="12"/>
      <c r="E5" s="12"/>
      <c r="F5" s="14"/>
      <c r="G5" s="14"/>
      <c r="O5" s="25" t="s">
        <v>34</v>
      </c>
      <c r="P5" s="363" t="str">
        <f>IF('Rekapitulacija družb SŽ'!$D$10="","",'Rekapitulacija družb SŽ'!$D$10)</f>
        <v/>
      </c>
      <c r="Q5" s="363"/>
    </row>
    <row r="6" spans="1:17" s="9" customFormat="1" ht="55.5" customHeight="1" x14ac:dyDescent="0.25">
      <c r="B6" s="25" t="s">
        <v>33</v>
      </c>
      <c r="C6" s="12" t="s">
        <v>112</v>
      </c>
      <c r="D6" s="12"/>
      <c r="E6" s="12"/>
      <c r="F6" s="14"/>
      <c r="G6" s="14"/>
      <c r="H6" s="377" t="s">
        <v>32</v>
      </c>
      <c r="I6" s="377"/>
      <c r="J6" s="377"/>
      <c r="K6" s="377"/>
      <c r="L6" s="377"/>
      <c r="M6" s="377"/>
      <c r="N6" s="377"/>
      <c r="O6" s="377"/>
      <c r="P6" s="363" t="s">
        <v>142</v>
      </c>
      <c r="Q6" s="363"/>
    </row>
    <row r="7" spans="1:17" s="9" customFormat="1" ht="25" customHeight="1" x14ac:dyDescent="0.25">
      <c r="B7" s="25" t="s">
        <v>31</v>
      </c>
      <c r="C7" s="378" t="str">
        <f>IF('Rekapitulacija družb SŽ'!$D$5="","",'Rekapitulacija družb SŽ'!$D$5)</f>
        <v>Od 01.07.2026 od 00:00 ure do 30.06.2027 do 24:00 ure</v>
      </c>
      <c r="D7" s="378"/>
      <c r="E7" s="378"/>
      <c r="F7" s="378"/>
      <c r="G7" s="378"/>
      <c r="H7" s="378"/>
      <c r="I7" s="378"/>
      <c r="J7" s="149"/>
      <c r="K7" s="149"/>
      <c r="L7" s="149"/>
      <c r="M7" s="149"/>
      <c r="N7" s="149"/>
    </row>
    <row r="8" spans="1:17" s="9" customFormat="1" ht="66" customHeight="1" x14ac:dyDescent="0.25">
      <c r="B8" s="25" t="s">
        <v>30</v>
      </c>
      <c r="C8" s="363" t="s">
        <v>63</v>
      </c>
      <c r="D8" s="363"/>
      <c r="E8" s="363"/>
      <c r="F8" s="363"/>
      <c r="G8" s="363"/>
      <c r="H8" s="363"/>
      <c r="I8" s="363"/>
      <c r="J8" s="363"/>
      <c r="K8" s="363"/>
      <c r="L8" s="363"/>
      <c r="M8" s="363"/>
      <c r="N8" s="363"/>
      <c r="O8" s="363"/>
      <c r="P8" s="363"/>
      <c r="Q8" s="363"/>
    </row>
    <row r="9" spans="1:17" ht="48.75" customHeight="1" x14ac:dyDescent="0.25">
      <c r="A9" s="379" t="s">
        <v>46</v>
      </c>
      <c r="B9" s="379"/>
      <c r="C9" s="380" t="e">
        <f>IF(#REF!="","",#REF!)</f>
        <v>#REF!</v>
      </c>
      <c r="D9" s="380"/>
      <c r="E9" s="380"/>
      <c r="F9" s="380"/>
      <c r="G9" s="380"/>
      <c r="H9" s="380"/>
      <c r="I9" s="380"/>
      <c r="J9" s="380"/>
      <c r="K9" s="380"/>
      <c r="L9" s="380"/>
      <c r="M9" s="380"/>
      <c r="N9" s="380"/>
      <c r="O9" s="380"/>
      <c r="P9" s="380"/>
      <c r="Q9" s="380"/>
    </row>
    <row r="10" spans="1:17" ht="53.25" customHeight="1" x14ac:dyDescent="0.25">
      <c r="A10" s="380" t="e">
        <f>#REF!</f>
        <v>#REF!</v>
      </c>
      <c r="B10" s="380"/>
      <c r="C10" s="380"/>
      <c r="D10" s="380"/>
      <c r="E10" s="380"/>
      <c r="F10" s="380"/>
      <c r="G10" s="380"/>
      <c r="H10" s="380"/>
      <c r="I10" s="380"/>
      <c r="J10" s="380"/>
      <c r="K10" s="380"/>
      <c r="L10" s="380"/>
      <c r="M10" s="380"/>
      <c r="N10" s="380"/>
      <c r="O10" s="380"/>
      <c r="P10" s="380"/>
      <c r="Q10" s="380"/>
    </row>
    <row r="11" spans="1:17" s="33" customFormat="1" ht="9" customHeight="1" x14ac:dyDescent="0.25">
      <c r="A11" s="381"/>
      <c r="B11" s="381"/>
      <c r="C11" s="381"/>
      <c r="D11" s="381"/>
      <c r="E11" s="381"/>
      <c r="F11" s="381"/>
    </row>
    <row r="12" spans="1:17" s="10" customFormat="1" ht="25" customHeight="1" x14ac:dyDescent="0.25">
      <c r="A12" s="12" t="s">
        <v>0</v>
      </c>
      <c r="B12" s="9"/>
      <c r="C12" s="9"/>
      <c r="D12" s="9"/>
      <c r="E12" s="13"/>
      <c r="F12" s="13"/>
      <c r="G12" s="13"/>
      <c r="H12" s="13"/>
      <c r="I12" s="13"/>
      <c r="J12" s="13"/>
      <c r="K12" s="13"/>
      <c r="L12" s="13"/>
      <c r="M12" s="13"/>
      <c r="N12" s="13"/>
      <c r="O12" s="13"/>
      <c r="P12" s="13"/>
      <c r="Q12" s="13"/>
    </row>
    <row r="13" spans="1:17" s="10" customFormat="1" ht="20.25" customHeight="1" x14ac:dyDescent="0.25">
      <c r="A13" s="24" t="s">
        <v>8</v>
      </c>
      <c r="E13" s="11"/>
      <c r="F13" s="11"/>
      <c r="G13" s="11"/>
      <c r="H13" s="11"/>
      <c r="I13" s="11"/>
      <c r="J13" s="11"/>
      <c r="K13" s="11"/>
      <c r="L13" s="11"/>
      <c r="M13" s="11"/>
      <c r="N13" s="11"/>
      <c r="O13" s="11"/>
      <c r="P13" s="11"/>
      <c r="Q13" s="11"/>
    </row>
    <row r="14" spans="1:17" s="10" customFormat="1" ht="20.25" customHeight="1" x14ac:dyDescent="0.25">
      <c r="A14" s="24" t="s">
        <v>9</v>
      </c>
      <c r="E14" s="11"/>
      <c r="F14" s="11"/>
      <c r="G14" s="11"/>
      <c r="H14" s="11"/>
      <c r="I14" s="11"/>
      <c r="J14" s="11"/>
      <c r="K14" s="11"/>
      <c r="L14" s="11"/>
      <c r="M14" s="11"/>
      <c r="N14" s="11"/>
      <c r="O14" s="11"/>
      <c r="P14" s="11"/>
      <c r="Q14" s="11"/>
    </row>
    <row r="15" spans="1:17" s="10" customFormat="1" ht="11.25" customHeight="1" x14ac:dyDescent="0.25">
      <c r="A15" s="24"/>
      <c r="E15" s="11"/>
      <c r="F15" s="11"/>
      <c r="G15" s="11"/>
      <c r="H15" s="11"/>
      <c r="I15" s="11"/>
      <c r="J15" s="11"/>
      <c r="K15" s="11"/>
      <c r="L15" s="11"/>
      <c r="M15" s="11"/>
      <c r="N15" s="11"/>
      <c r="O15" s="11"/>
      <c r="P15" s="11"/>
      <c r="Q15" s="11"/>
    </row>
    <row r="16" spans="1:17" s="10" customFormat="1" ht="25" customHeight="1" x14ac:dyDescent="0.25">
      <c r="A16" s="12" t="s">
        <v>1</v>
      </c>
      <c r="B16" s="9"/>
      <c r="C16" s="9"/>
      <c r="D16" s="9"/>
      <c r="E16" s="13"/>
      <c r="F16" s="13"/>
      <c r="G16" s="13"/>
      <c r="H16" s="13"/>
      <c r="I16" s="13"/>
      <c r="J16" s="13"/>
      <c r="K16" s="13"/>
      <c r="L16" s="13"/>
      <c r="M16" s="13"/>
      <c r="N16" s="13"/>
      <c r="O16" s="13"/>
      <c r="P16" s="13"/>
      <c r="Q16" s="13"/>
    </row>
    <row r="17" spans="1:17" s="10" customFormat="1" ht="20.25" customHeight="1" x14ac:dyDescent="0.25">
      <c r="A17" s="382" t="s">
        <v>90</v>
      </c>
      <c r="B17" s="382"/>
      <c r="C17" s="382"/>
      <c r="D17" s="382"/>
      <c r="E17" s="382"/>
      <c r="F17" s="382"/>
      <c r="G17" s="382"/>
      <c r="H17" s="382"/>
      <c r="I17" s="382"/>
      <c r="J17" s="382"/>
      <c r="K17" s="382"/>
      <c r="L17" s="382"/>
      <c r="M17" s="382"/>
      <c r="N17" s="382"/>
      <c r="O17" s="382"/>
      <c r="P17" s="382"/>
      <c r="Q17" s="382"/>
    </row>
    <row r="18" spans="1:17" s="10" customFormat="1" ht="12.75" customHeight="1" x14ac:dyDescent="0.25">
      <c r="A18" s="12"/>
      <c r="B18" s="150"/>
      <c r="C18" s="9"/>
      <c r="D18" s="9"/>
      <c r="E18" s="9" t="str">
        <f>IF(B18="","",#REF!)</f>
        <v/>
      </c>
      <c r="F18" s="9"/>
      <c r="G18" s="9"/>
      <c r="H18" s="9"/>
      <c r="I18" s="9"/>
      <c r="J18" s="9"/>
      <c r="K18" s="9"/>
      <c r="L18" s="9"/>
      <c r="M18" s="9"/>
      <c r="N18" s="9"/>
      <c r="O18" s="9"/>
      <c r="P18" s="9"/>
      <c r="Q18" s="9"/>
    </row>
    <row r="19" spans="1:17" s="10" customFormat="1" ht="25" customHeight="1" x14ac:dyDescent="0.25">
      <c r="A19" s="363" t="s">
        <v>60</v>
      </c>
      <c r="B19" s="363"/>
      <c r="C19" s="363"/>
      <c r="D19" s="363"/>
      <c r="E19" s="363"/>
      <c r="F19" s="363"/>
      <c r="G19" s="363"/>
      <c r="H19" s="363"/>
      <c r="I19" s="363"/>
      <c r="J19" s="363"/>
      <c r="K19" s="363"/>
      <c r="L19" s="363"/>
      <c r="M19" s="363"/>
      <c r="N19" s="363"/>
      <c r="O19" s="363"/>
      <c r="P19" s="363"/>
      <c r="Q19" s="363"/>
    </row>
    <row r="20" spans="1:17" s="2" customFormat="1" ht="24.75" customHeight="1" x14ac:dyDescent="0.25">
      <c r="A20" s="5" t="s">
        <v>62</v>
      </c>
      <c r="B20" s="5"/>
      <c r="C20" s="5"/>
      <c r="D20" s="5"/>
      <c r="E20" s="5"/>
      <c r="F20" s="5"/>
      <c r="G20" s="5"/>
      <c r="H20" s="5"/>
      <c r="I20" s="5"/>
      <c r="J20" s="5"/>
      <c r="K20" s="5"/>
      <c r="L20" s="5"/>
      <c r="M20" s="5"/>
      <c r="N20" s="5"/>
      <c r="O20" s="5"/>
      <c r="P20" s="5"/>
      <c r="Q20" s="5"/>
    </row>
    <row r="21" spans="1:17" s="2" customFormat="1" ht="20.25" customHeight="1" x14ac:dyDescent="0.25">
      <c r="A21" s="17" t="s">
        <v>155</v>
      </c>
      <c r="B21" s="1"/>
      <c r="C21" s="1"/>
      <c r="D21" s="1"/>
      <c r="E21" s="1"/>
      <c r="F21" s="1"/>
      <c r="G21" s="1"/>
      <c r="H21" s="1"/>
      <c r="I21" s="1"/>
      <c r="J21" s="1"/>
      <c r="K21" s="1"/>
      <c r="L21" s="1"/>
      <c r="M21" s="1"/>
      <c r="N21" s="1"/>
      <c r="O21" s="1"/>
      <c r="P21" s="1"/>
      <c r="Q21" s="1"/>
    </row>
    <row r="22" spans="1:17" s="2" customFormat="1" ht="20.25" customHeight="1" x14ac:dyDescent="0.25">
      <c r="A22" s="17" t="s">
        <v>10</v>
      </c>
      <c r="B22" s="1"/>
      <c r="C22" s="1"/>
      <c r="D22" s="1"/>
      <c r="E22" s="1"/>
      <c r="F22" s="1"/>
      <c r="G22" s="1"/>
      <c r="H22" s="1"/>
      <c r="I22" s="1"/>
      <c r="J22" s="1"/>
      <c r="K22" s="1"/>
      <c r="L22" s="1"/>
      <c r="M22" s="1"/>
      <c r="N22" s="1"/>
      <c r="O22" s="1"/>
      <c r="P22" s="1"/>
      <c r="Q22" s="1"/>
    </row>
    <row r="23" spans="1:17" s="2" customFormat="1" ht="24.75" customHeight="1" x14ac:dyDescent="0.25">
      <c r="A23" s="5" t="s">
        <v>25</v>
      </c>
      <c r="B23" s="5"/>
      <c r="C23" s="5"/>
      <c r="D23" s="5"/>
      <c r="E23" s="5"/>
      <c r="F23" s="5"/>
      <c r="G23" s="5"/>
      <c r="H23" s="5"/>
      <c r="I23" s="5"/>
      <c r="J23" s="5"/>
      <c r="K23" s="5"/>
      <c r="L23" s="5"/>
      <c r="M23" s="5"/>
      <c r="N23" s="5"/>
      <c r="O23" s="5"/>
      <c r="P23" s="5"/>
      <c r="Q23" s="5"/>
    </row>
    <row r="24" spans="1:17" s="2" customFormat="1" ht="45" customHeight="1" x14ac:dyDescent="0.25">
      <c r="A24" s="364" t="s">
        <v>138</v>
      </c>
      <c r="B24" s="364"/>
      <c r="C24" s="364"/>
      <c r="D24" s="364"/>
      <c r="E24" s="364"/>
      <c r="F24" s="364"/>
      <c r="G24" s="364"/>
      <c r="H24" s="364"/>
      <c r="I24" s="364"/>
      <c r="J24" s="364"/>
      <c r="K24" s="364"/>
      <c r="L24" s="364"/>
      <c r="M24" s="364"/>
      <c r="N24" s="364"/>
      <c r="O24" s="364"/>
      <c r="P24" s="364"/>
      <c r="Q24" s="364"/>
    </row>
    <row r="25" spans="1:17" s="2" customFormat="1" ht="25" customHeight="1" x14ac:dyDescent="0.25">
      <c r="A25" s="364" t="s">
        <v>137</v>
      </c>
      <c r="B25" s="364"/>
      <c r="C25" s="364"/>
      <c r="D25" s="364"/>
      <c r="E25" s="364"/>
      <c r="F25" s="364"/>
      <c r="G25" s="364"/>
      <c r="H25" s="364"/>
      <c r="I25" s="364"/>
      <c r="J25" s="364"/>
      <c r="K25" s="364"/>
      <c r="L25" s="364"/>
      <c r="M25" s="364"/>
      <c r="N25" s="364"/>
      <c r="O25" s="364"/>
      <c r="P25" s="364"/>
      <c r="Q25" s="364"/>
    </row>
    <row r="26" spans="1:17" s="2" customFormat="1" ht="25" customHeight="1" x14ac:dyDescent="0.25">
      <c r="A26" s="364" t="s">
        <v>133</v>
      </c>
      <c r="B26" s="364"/>
      <c r="C26" s="364"/>
      <c r="D26" s="364"/>
      <c r="E26" s="364"/>
      <c r="F26" s="364"/>
      <c r="G26" s="364"/>
      <c r="H26" s="364"/>
      <c r="I26" s="364"/>
      <c r="J26" s="364"/>
      <c r="K26" s="364"/>
      <c r="L26" s="364"/>
      <c r="M26" s="364"/>
      <c r="N26" s="364"/>
      <c r="O26" s="364"/>
      <c r="P26" s="364"/>
      <c r="Q26" s="364"/>
    </row>
    <row r="27" spans="1:17" s="2" customFormat="1" ht="25" customHeight="1" x14ac:dyDescent="0.25">
      <c r="A27" s="364" t="s">
        <v>136</v>
      </c>
      <c r="B27" s="364"/>
      <c r="C27" s="364"/>
      <c r="D27" s="364"/>
      <c r="E27" s="364"/>
      <c r="F27" s="364"/>
      <c r="G27" s="364"/>
      <c r="H27" s="364"/>
      <c r="I27" s="364"/>
      <c r="J27" s="364"/>
      <c r="K27" s="364"/>
      <c r="L27" s="364"/>
      <c r="M27" s="364"/>
      <c r="N27" s="364"/>
      <c r="O27" s="364"/>
      <c r="P27" s="364"/>
      <c r="Q27" s="364"/>
    </row>
    <row r="28" spans="1:17" s="2" customFormat="1" ht="45" customHeight="1" x14ac:dyDescent="0.25">
      <c r="A28" s="364" t="s">
        <v>134</v>
      </c>
      <c r="B28" s="364"/>
      <c r="C28" s="364"/>
      <c r="D28" s="364"/>
      <c r="E28" s="364"/>
      <c r="F28" s="364"/>
      <c r="G28" s="364"/>
      <c r="H28" s="364"/>
      <c r="I28" s="364"/>
      <c r="J28" s="364"/>
      <c r="K28" s="364"/>
      <c r="L28" s="364"/>
      <c r="M28" s="364"/>
      <c r="N28" s="364"/>
      <c r="O28" s="364"/>
      <c r="P28" s="364"/>
      <c r="Q28" s="364"/>
    </row>
    <row r="29" spans="1:17" s="2" customFormat="1" ht="25" customHeight="1" x14ac:dyDescent="0.25">
      <c r="A29" s="364" t="s">
        <v>135</v>
      </c>
      <c r="B29" s="364"/>
      <c r="C29" s="364"/>
      <c r="D29" s="364"/>
      <c r="E29" s="364"/>
      <c r="F29" s="364"/>
      <c r="G29" s="364"/>
      <c r="H29" s="364"/>
      <c r="I29" s="364"/>
      <c r="J29" s="364"/>
      <c r="K29" s="364"/>
      <c r="L29" s="364"/>
      <c r="M29" s="364"/>
      <c r="N29" s="364"/>
      <c r="O29" s="364"/>
      <c r="P29" s="364"/>
      <c r="Q29" s="364"/>
    </row>
    <row r="30" spans="1:17" s="2" customFormat="1" ht="60.75" customHeight="1" x14ac:dyDescent="0.25">
      <c r="A30" s="364" t="s">
        <v>139</v>
      </c>
      <c r="B30" s="364"/>
      <c r="C30" s="364"/>
      <c r="D30" s="364"/>
      <c r="E30" s="364"/>
      <c r="F30" s="364"/>
      <c r="G30" s="364"/>
      <c r="H30" s="364"/>
      <c r="I30" s="364"/>
      <c r="J30" s="364"/>
      <c r="K30" s="364"/>
      <c r="L30" s="364"/>
      <c r="M30" s="364"/>
      <c r="N30" s="364"/>
      <c r="O30" s="364"/>
      <c r="P30" s="364"/>
      <c r="Q30" s="364"/>
    </row>
    <row r="31" spans="1:17" s="2" customFormat="1" ht="25" customHeight="1" x14ac:dyDescent="0.25">
      <c r="A31" s="5" t="s">
        <v>22</v>
      </c>
      <c r="B31" s="5"/>
      <c r="C31" s="5"/>
      <c r="D31" s="5"/>
      <c r="E31" s="5"/>
      <c r="F31" s="5"/>
      <c r="G31" s="5"/>
      <c r="H31" s="5"/>
      <c r="I31" s="5"/>
      <c r="J31" s="5"/>
      <c r="K31" s="5"/>
      <c r="L31" s="5"/>
      <c r="M31" s="5"/>
      <c r="N31" s="5"/>
      <c r="O31" s="5"/>
      <c r="P31" s="5"/>
      <c r="Q31" s="5"/>
    </row>
    <row r="32" spans="1:17" s="2" customFormat="1" ht="43.5" customHeight="1" x14ac:dyDescent="0.25">
      <c r="A32" s="323" t="s">
        <v>23</v>
      </c>
      <c r="B32" s="323"/>
      <c r="C32" s="323"/>
      <c r="D32" s="323"/>
      <c r="E32" s="323"/>
      <c r="F32" s="323"/>
      <c r="G32" s="323"/>
      <c r="H32" s="323"/>
      <c r="I32" s="323"/>
      <c r="J32" s="323"/>
      <c r="K32" s="323"/>
      <c r="L32" s="323"/>
      <c r="M32" s="323"/>
      <c r="N32" s="323"/>
      <c r="O32" s="323"/>
      <c r="P32" s="323"/>
      <c r="Q32" s="323"/>
    </row>
    <row r="33" spans="1:17" s="2" customFormat="1" ht="38.25" customHeight="1" x14ac:dyDescent="0.25">
      <c r="A33" s="325" t="s">
        <v>24</v>
      </c>
      <c r="B33" s="325"/>
      <c r="C33" s="325"/>
      <c r="D33" s="325"/>
      <c r="E33" s="325"/>
      <c r="F33" s="325"/>
      <c r="G33" s="325"/>
      <c r="H33" s="325"/>
      <c r="I33" s="325"/>
      <c r="J33" s="325"/>
      <c r="K33" s="325"/>
      <c r="L33" s="325"/>
      <c r="M33" s="325"/>
      <c r="N33" s="325"/>
      <c r="O33" s="325"/>
      <c r="P33" s="325"/>
      <c r="Q33" s="325"/>
    </row>
    <row r="34" spans="1:17" s="2" customFormat="1" ht="15.5" x14ac:dyDescent="0.25"/>
    <row r="35" spans="1:17" s="2" customFormat="1" ht="25" customHeight="1" x14ac:dyDescent="0.25">
      <c r="A35" s="5" t="s">
        <v>11</v>
      </c>
      <c r="E35" s="3"/>
      <c r="F35" s="3"/>
      <c r="G35" s="3"/>
      <c r="H35" s="3"/>
      <c r="I35" s="3"/>
      <c r="J35" s="3"/>
      <c r="K35" s="3"/>
      <c r="L35" s="3"/>
      <c r="M35" s="3"/>
      <c r="N35" s="3"/>
      <c r="O35" s="3"/>
      <c r="P35" s="3"/>
      <c r="Q35" s="3"/>
    </row>
    <row r="36" spans="1:17" s="2" customFormat="1" ht="19.5" customHeight="1" x14ac:dyDescent="0.25">
      <c r="A36" s="16" t="s">
        <v>12</v>
      </c>
      <c r="C36" s="1"/>
      <c r="D36" s="1"/>
      <c r="E36" s="8"/>
      <c r="F36" s="8"/>
      <c r="G36" s="8"/>
      <c r="H36" s="8"/>
      <c r="I36" s="8"/>
      <c r="J36" s="8"/>
      <c r="K36" s="8"/>
      <c r="L36" s="8"/>
      <c r="M36" s="8"/>
      <c r="N36" s="8"/>
      <c r="O36" s="8"/>
      <c r="P36" s="8"/>
      <c r="Q36" s="8"/>
    </row>
    <row r="37" spans="1:17" s="2" customFormat="1" ht="19.5" customHeight="1" x14ac:dyDescent="0.25">
      <c r="A37" s="18" t="s">
        <v>13</v>
      </c>
      <c r="B37" s="1"/>
      <c r="D37" s="1"/>
      <c r="E37" s="8"/>
      <c r="F37" s="8"/>
      <c r="G37" s="8"/>
      <c r="H37" s="8"/>
      <c r="I37" s="8"/>
      <c r="J37" s="8"/>
      <c r="K37" s="8"/>
      <c r="L37" s="8"/>
      <c r="M37" s="8"/>
      <c r="N37" s="8"/>
      <c r="O37" s="8"/>
      <c r="P37" s="8"/>
      <c r="Q37" s="8"/>
    </row>
    <row r="38" spans="1:17" s="2" customFormat="1" ht="19.5" customHeight="1" x14ac:dyDescent="0.25">
      <c r="A38" s="18" t="s">
        <v>14</v>
      </c>
      <c r="B38" s="1"/>
      <c r="D38" s="1"/>
      <c r="E38" s="8"/>
      <c r="F38" s="8"/>
      <c r="G38" s="8"/>
      <c r="H38" s="8"/>
      <c r="I38" s="8"/>
      <c r="J38" s="8"/>
      <c r="K38" s="8"/>
      <c r="L38" s="8"/>
      <c r="M38" s="8"/>
      <c r="N38" s="8"/>
      <c r="O38" s="8"/>
      <c r="P38" s="8"/>
      <c r="Q38" s="8"/>
    </row>
    <row r="39" spans="1:17" ht="18.75" customHeight="1" thickBot="1" x14ac:dyDescent="0.3">
      <c r="A39" s="33"/>
      <c r="B39" s="33"/>
      <c r="C39" s="33"/>
      <c r="D39" s="36"/>
      <c r="E39" s="35"/>
      <c r="F39" s="40"/>
      <c r="G39" s="40"/>
    </row>
    <row r="40" spans="1:17" s="59" customFormat="1" ht="20.25" customHeight="1" thickBot="1" x14ac:dyDescent="0.3">
      <c r="A40" s="56"/>
      <c r="B40" s="1"/>
      <c r="C40" s="1"/>
      <c r="D40" s="365" t="s">
        <v>68</v>
      </c>
      <c r="E40" s="366"/>
      <c r="F40" s="366"/>
      <c r="G40" s="366"/>
      <c r="H40" s="366"/>
      <c r="I40" s="366"/>
      <c r="J40" s="366"/>
      <c r="K40" s="366"/>
      <c r="L40" s="366"/>
      <c r="M40" s="366"/>
      <c r="N40" s="366"/>
      <c r="O40" s="366"/>
      <c r="P40" s="366"/>
      <c r="Q40" s="367"/>
    </row>
    <row r="41" spans="1:17" s="60" customFormat="1" ht="33" customHeight="1" thickBot="1" x14ac:dyDescent="0.3">
      <c r="A41" s="368" t="s">
        <v>114</v>
      </c>
      <c r="B41" s="369"/>
      <c r="C41" s="370"/>
      <c r="D41" s="162" t="e">
        <f>#REF!</f>
        <v>#REF!</v>
      </c>
      <c r="E41" s="162" t="e">
        <f>#REF!</f>
        <v>#REF!</v>
      </c>
      <c r="F41" s="162" t="e">
        <f>#REF!</f>
        <v>#REF!</v>
      </c>
      <c r="G41" s="171" t="e">
        <f>#REF!</f>
        <v>#REF!</v>
      </c>
      <c r="H41" s="171" t="e">
        <f>#REF!</f>
        <v>#REF!</v>
      </c>
      <c r="I41" s="171" t="e">
        <f>#REF!</f>
        <v>#REF!</v>
      </c>
      <c r="J41" s="171" t="e">
        <f>#REF!</f>
        <v>#REF!</v>
      </c>
      <c r="K41" s="171" t="e">
        <f>#REF!</f>
        <v>#REF!</v>
      </c>
      <c r="L41" s="171" t="e">
        <f>#REF!</f>
        <v>#REF!</v>
      </c>
      <c r="M41" s="162" t="e">
        <f>#REF!</f>
        <v>#REF!</v>
      </c>
      <c r="N41" s="175" t="e">
        <f>#REF!</f>
        <v>#REF!</v>
      </c>
      <c r="O41" s="162" t="e">
        <f>#REF!</f>
        <v>#REF!</v>
      </c>
      <c r="P41" s="371" t="e">
        <f>#REF!</f>
        <v>#REF!</v>
      </c>
      <c r="Q41" s="372"/>
    </row>
    <row r="42" spans="1:17" s="61" customFormat="1" ht="31" customHeight="1" x14ac:dyDescent="0.25">
      <c r="A42" s="360" t="e">
        <f>#REF!</f>
        <v>#REF!</v>
      </c>
      <c r="B42" s="361"/>
      <c r="C42" s="362"/>
      <c r="D42" s="159" t="e">
        <f>IF(#REF!="","",#REF!)</f>
        <v>#REF!</v>
      </c>
      <c r="E42" s="159" t="e">
        <f>IF(#REF!="","",#REF!)</f>
        <v>#REF!</v>
      </c>
      <c r="F42" s="159" t="e">
        <f>IF(#REF!="","",#REF!)</f>
        <v>#REF!</v>
      </c>
      <c r="G42" s="159" t="e">
        <f>IF(#REF!="","",#REF!)</f>
        <v>#REF!</v>
      </c>
      <c r="H42" s="159" t="e">
        <f>IF(#REF!="","",#REF!)</f>
        <v>#REF!</v>
      </c>
      <c r="I42" s="159" t="e">
        <f>IF(#REF!="","",#REF!)</f>
        <v>#REF!</v>
      </c>
      <c r="J42" s="159" t="e">
        <f>IF(#REF!="","",#REF!)</f>
        <v>#REF!</v>
      </c>
      <c r="K42" s="159" t="e">
        <f>IF(#REF!="","",#REF!)</f>
        <v>#REF!</v>
      </c>
      <c r="L42" s="159" t="e">
        <f>IF(#REF!="","",#REF!)</f>
        <v>#REF!</v>
      </c>
      <c r="M42" s="159" t="e">
        <f>IF(#REF!="","",#REF!)</f>
        <v>#REF!</v>
      </c>
      <c r="N42" s="166" t="e">
        <f>IF(#REF!="","",#REF!)</f>
        <v>#REF!</v>
      </c>
      <c r="O42" s="159" t="e">
        <f>IF(#REF!="","",#REF!)</f>
        <v>#REF!</v>
      </c>
      <c r="P42" s="343" t="e">
        <f>IF(#REF!="","",#REF!)</f>
        <v>#REF!</v>
      </c>
      <c r="Q42" s="344"/>
    </row>
    <row r="43" spans="1:17" s="61" customFormat="1" ht="19.5" customHeight="1" x14ac:dyDescent="0.25">
      <c r="A43" s="360" t="e">
        <f>#REF!</f>
        <v>#REF!</v>
      </c>
      <c r="B43" s="361"/>
      <c r="C43" s="362"/>
      <c r="D43" s="161" t="e">
        <f>IF(#REF!="","",#REF!)</f>
        <v>#REF!</v>
      </c>
      <c r="E43" s="161" t="e">
        <f>IF(#REF!="","",#REF!)</f>
        <v>#REF!</v>
      </c>
      <c r="F43" s="163" t="e">
        <f>IF(#REF!="","",#REF!)</f>
        <v>#REF!</v>
      </c>
      <c r="G43" s="163" t="e">
        <f>IF(#REF!="","",#REF!)</f>
        <v>#REF!</v>
      </c>
      <c r="H43" s="163" t="e">
        <f>IF(#REF!="","",#REF!)</f>
        <v>#REF!</v>
      </c>
      <c r="I43" s="163" t="e">
        <f>IF(#REF!="","",#REF!)</f>
        <v>#REF!</v>
      </c>
      <c r="J43" s="163" t="e">
        <f>IF(#REF!="","",#REF!)</f>
        <v>#REF!</v>
      </c>
      <c r="K43" s="163" t="e">
        <f>IF(#REF!="","",#REF!)</f>
        <v>#REF!</v>
      </c>
      <c r="L43" s="163" t="e">
        <f>IF(#REF!="","",#REF!)</f>
        <v>#REF!</v>
      </c>
      <c r="M43" s="160" t="e">
        <f>IF(#REF!="","",#REF!)</f>
        <v>#REF!</v>
      </c>
      <c r="N43" s="167" t="e">
        <f>IF(#REF!="","",#REF!)</f>
        <v>#REF!</v>
      </c>
      <c r="O43" s="161" t="e">
        <f>IF(#REF!="","",#REF!)</f>
        <v>#REF!</v>
      </c>
      <c r="P43" s="343" t="e">
        <f>IF(#REF!="","",#REF!)</f>
        <v>#REF!</v>
      </c>
      <c r="Q43" s="344"/>
    </row>
    <row r="44" spans="1:17" s="61" customFormat="1" ht="19.5" customHeight="1" x14ac:dyDescent="0.25">
      <c r="A44" s="360" t="e">
        <f>#REF!</f>
        <v>#REF!</v>
      </c>
      <c r="B44" s="361"/>
      <c r="C44" s="362"/>
      <c r="D44" s="161" t="e">
        <f>IF(#REF!="","",#REF!)</f>
        <v>#REF!</v>
      </c>
      <c r="E44" s="161" t="e">
        <f>IF(#REF!="","",#REF!)</f>
        <v>#REF!</v>
      </c>
      <c r="F44" s="163" t="e">
        <f>IF(#REF!="","",#REF!)</f>
        <v>#REF!</v>
      </c>
      <c r="G44" s="163" t="e">
        <f>IF(#REF!="","",#REF!)</f>
        <v>#REF!</v>
      </c>
      <c r="H44" s="163" t="e">
        <f>IF(#REF!="","",#REF!)</f>
        <v>#REF!</v>
      </c>
      <c r="I44" s="163" t="e">
        <f>IF(#REF!="","",#REF!)</f>
        <v>#REF!</v>
      </c>
      <c r="J44" s="163" t="e">
        <f>IF(#REF!="","",#REF!)</f>
        <v>#REF!</v>
      </c>
      <c r="K44" s="163" t="e">
        <f>IF(#REF!="","",#REF!)</f>
        <v>#REF!</v>
      </c>
      <c r="L44" s="163" t="e">
        <f>IF(#REF!="","",#REF!)</f>
        <v>#REF!</v>
      </c>
      <c r="M44" s="160" t="e">
        <f>IF(#REF!="","",#REF!)</f>
        <v>#REF!</v>
      </c>
      <c r="N44" s="167" t="e">
        <f>IF(#REF!="","",#REF!)</f>
        <v>#REF!</v>
      </c>
      <c r="O44" s="163" t="e">
        <f>IF(#REF!="","",#REF!)</f>
        <v>#REF!</v>
      </c>
      <c r="P44" s="343" t="e">
        <f>IF(#REF!="","",#REF!)</f>
        <v>#REF!</v>
      </c>
      <c r="Q44" s="344"/>
    </row>
    <row r="45" spans="1:17" s="61" customFormat="1" ht="19.5" customHeight="1" x14ac:dyDescent="0.25">
      <c r="A45" s="337" t="e">
        <f>#REF!</f>
        <v>#REF!</v>
      </c>
      <c r="B45" s="338"/>
      <c r="C45" s="339"/>
      <c r="D45" s="161" t="e">
        <f>IF(#REF!="","",#REF!)</f>
        <v>#REF!</v>
      </c>
      <c r="E45" s="161" t="e">
        <f>IF(#REF!="","",#REF!)</f>
        <v>#REF!</v>
      </c>
      <c r="F45" s="163" t="e">
        <f>IF(#REF!="","",#REF!)</f>
        <v>#REF!</v>
      </c>
      <c r="G45" s="163" t="e">
        <f>IF(#REF!="","",#REF!)</f>
        <v>#REF!</v>
      </c>
      <c r="H45" s="163" t="e">
        <f>IF(#REF!="","",#REF!)</f>
        <v>#REF!</v>
      </c>
      <c r="I45" s="163" t="e">
        <f>IF(#REF!="","",#REF!)</f>
        <v>#REF!</v>
      </c>
      <c r="J45" s="163" t="e">
        <f>IF(#REF!="","",#REF!)</f>
        <v>#REF!</v>
      </c>
      <c r="K45" s="163" t="e">
        <f>IF(#REF!="","",#REF!)</f>
        <v>#REF!</v>
      </c>
      <c r="L45" s="163" t="e">
        <f>IF(#REF!="","",#REF!)</f>
        <v>#REF!</v>
      </c>
      <c r="M45" s="163" t="e">
        <f>IF(#REF!="","",#REF!)</f>
        <v>#REF!</v>
      </c>
      <c r="N45" s="167" t="e">
        <f>IF(#REF!="","",#REF!)</f>
        <v>#REF!</v>
      </c>
      <c r="O45" s="163" t="e">
        <f>IF(#REF!="","",#REF!)</f>
        <v>#REF!</v>
      </c>
      <c r="P45" s="343" t="e">
        <f>IF(#REF!="","",#REF!)</f>
        <v>#REF!</v>
      </c>
      <c r="Q45" s="344"/>
    </row>
    <row r="46" spans="1:17" s="61" customFormat="1" ht="19.5" customHeight="1" x14ac:dyDescent="0.25">
      <c r="A46" s="337" t="e">
        <f>#REF!</f>
        <v>#REF!</v>
      </c>
      <c r="B46" s="338"/>
      <c r="C46" s="339"/>
      <c r="D46" s="161" t="e">
        <f>IF(#REF!="","",#REF!)</f>
        <v>#REF!</v>
      </c>
      <c r="E46" s="161" t="e">
        <f>IF(#REF!="","",#REF!)</f>
        <v>#REF!</v>
      </c>
      <c r="F46" s="161" t="e">
        <f>IF(#REF!="","",#REF!)</f>
        <v>#REF!</v>
      </c>
      <c r="G46" s="161" t="e">
        <f>IF(#REF!="","",#REF!)</f>
        <v>#REF!</v>
      </c>
      <c r="H46" s="161" t="e">
        <f>IF(#REF!="","",#REF!)</f>
        <v>#REF!</v>
      </c>
      <c r="I46" s="161" t="e">
        <f>IF(#REF!="","",#REF!)</f>
        <v>#REF!</v>
      </c>
      <c r="J46" s="161" t="e">
        <f>IF(#REF!="","",#REF!)</f>
        <v>#REF!</v>
      </c>
      <c r="K46" s="161" t="e">
        <f>IF(#REF!="","",#REF!)</f>
        <v>#REF!</v>
      </c>
      <c r="L46" s="161" t="e">
        <f>IF(#REF!="","",#REF!)</f>
        <v>#REF!</v>
      </c>
      <c r="M46" s="161" t="e">
        <f>IF(#REF!="","",#REF!)</f>
        <v>#REF!</v>
      </c>
      <c r="N46" s="167" t="e">
        <f>IF(#REF!="","",#REF!)</f>
        <v>#REF!</v>
      </c>
      <c r="O46" s="163" t="e">
        <f>IF(#REF!="","",#REF!)</f>
        <v>#REF!</v>
      </c>
      <c r="P46" s="343" t="e">
        <f>IF(#REF!="","",#REF!)</f>
        <v>#REF!</v>
      </c>
      <c r="Q46" s="344"/>
    </row>
    <row r="47" spans="1:17" s="61" customFormat="1" ht="19.5" customHeight="1" x14ac:dyDescent="0.25">
      <c r="A47" s="337" t="e">
        <f>#REF!</f>
        <v>#REF!</v>
      </c>
      <c r="B47" s="338"/>
      <c r="C47" s="339"/>
      <c r="D47" s="161" t="e">
        <f>IF(#REF!="","",#REF!)</f>
        <v>#REF!</v>
      </c>
      <c r="E47" s="161" t="e">
        <f>IF(#REF!="","",#REF!)</f>
        <v>#REF!</v>
      </c>
      <c r="F47" s="161" t="e">
        <f>IF(#REF!="","",#REF!)</f>
        <v>#REF!</v>
      </c>
      <c r="G47" s="161" t="e">
        <f>IF(#REF!="","",#REF!)</f>
        <v>#REF!</v>
      </c>
      <c r="H47" s="161" t="e">
        <f>IF(#REF!="","",#REF!)</f>
        <v>#REF!</v>
      </c>
      <c r="I47" s="161" t="e">
        <f>IF(#REF!="","",#REF!)</f>
        <v>#REF!</v>
      </c>
      <c r="J47" s="161" t="e">
        <f>IF(#REF!="","",#REF!)</f>
        <v>#REF!</v>
      </c>
      <c r="K47" s="161" t="e">
        <f>IF(#REF!="","",#REF!)</f>
        <v>#REF!</v>
      </c>
      <c r="L47" s="161" t="e">
        <f>IF(#REF!="","",#REF!)</f>
        <v>#REF!</v>
      </c>
      <c r="M47" s="163" t="e">
        <f>IF(#REF!="","",#REF!)</f>
        <v>#REF!</v>
      </c>
      <c r="N47" s="167" t="e">
        <f>IF(#REF!="","",#REF!)</f>
        <v>#REF!</v>
      </c>
      <c r="O47" s="163" t="e">
        <f>IF(#REF!="","",#REF!)</f>
        <v>#REF!</v>
      </c>
      <c r="P47" s="343" t="e">
        <f>IF(#REF!="","",#REF!)</f>
        <v>#REF!</v>
      </c>
      <c r="Q47" s="344"/>
    </row>
    <row r="48" spans="1:17" s="61" customFormat="1" ht="19.5" customHeight="1" x14ac:dyDescent="0.25">
      <c r="A48" s="360" t="e">
        <f>#REF!</f>
        <v>#REF!</v>
      </c>
      <c r="B48" s="361"/>
      <c r="C48" s="362"/>
      <c r="D48" s="161" t="e">
        <f>IF(#REF!="","",#REF!)</f>
        <v>#REF!</v>
      </c>
      <c r="E48" s="161" t="e">
        <f>IF(#REF!="","",#REF!)</f>
        <v>#REF!</v>
      </c>
      <c r="F48" s="161" t="e">
        <f>IF(#REF!="","",#REF!)</f>
        <v>#REF!</v>
      </c>
      <c r="G48" s="161" t="e">
        <f>IF(#REF!="","",#REF!)</f>
        <v>#REF!</v>
      </c>
      <c r="H48" s="161" t="e">
        <f>IF(#REF!="","",#REF!)</f>
        <v>#REF!</v>
      </c>
      <c r="I48" s="163" t="e">
        <f>IF(#REF!="","",#REF!)</f>
        <v>#REF!</v>
      </c>
      <c r="J48" s="161" t="e">
        <f>IF(#REF!="","",#REF!)</f>
        <v>#REF!</v>
      </c>
      <c r="K48" s="161" t="e">
        <f>IF(#REF!="","",#REF!)</f>
        <v>#REF!</v>
      </c>
      <c r="L48" s="161" t="e">
        <f>IF(#REF!="","",#REF!)</f>
        <v>#REF!</v>
      </c>
      <c r="M48" s="163" t="e">
        <f>IF(#REF!="","",#REF!)</f>
        <v>#REF!</v>
      </c>
      <c r="N48" s="167" t="e">
        <f>IF(#REF!="","",#REF!)</f>
        <v>#REF!</v>
      </c>
      <c r="O48" s="163" t="e">
        <f>IF(#REF!="","",#REF!)</f>
        <v>#REF!</v>
      </c>
      <c r="P48" s="343" t="e">
        <f>IF(#REF!="","",#REF!)</f>
        <v>#REF!</v>
      </c>
      <c r="Q48" s="344"/>
    </row>
    <row r="49" spans="1:17" s="61" customFormat="1" ht="19.5" customHeight="1" x14ac:dyDescent="0.25">
      <c r="A49" s="337" t="e">
        <f>#REF!</f>
        <v>#REF!</v>
      </c>
      <c r="B49" s="338"/>
      <c r="C49" s="339"/>
      <c r="D49" s="161" t="e">
        <f>IF(#REF!="","",#REF!)</f>
        <v>#REF!</v>
      </c>
      <c r="E49" s="161" t="e">
        <f>IF(#REF!="","",#REF!)</f>
        <v>#REF!</v>
      </c>
      <c r="F49" s="163" t="e">
        <f>IF(#REF!="","",#REF!)</f>
        <v>#REF!</v>
      </c>
      <c r="G49" s="163" t="e">
        <f>IF(#REF!="","",#REF!)</f>
        <v>#REF!</v>
      </c>
      <c r="H49" s="163" t="e">
        <f>IF(#REF!="","",#REF!)</f>
        <v>#REF!</v>
      </c>
      <c r="I49" s="163" t="e">
        <f>IF(#REF!="","",#REF!)</f>
        <v>#REF!</v>
      </c>
      <c r="J49" s="163" t="e">
        <f>IF(#REF!="","",#REF!)</f>
        <v>#REF!</v>
      </c>
      <c r="K49" s="163" t="e">
        <f>IF(#REF!="","",#REF!)</f>
        <v>#REF!</v>
      </c>
      <c r="L49" s="163" t="e">
        <f>IF(#REF!="","",#REF!)</f>
        <v>#REF!</v>
      </c>
      <c r="M49" s="163" t="e">
        <f>IF(#REF!="","",#REF!)</f>
        <v>#REF!</v>
      </c>
      <c r="N49" s="167" t="e">
        <f>IF(#REF!="","",#REF!)</f>
        <v>#REF!</v>
      </c>
      <c r="O49" s="163" t="e">
        <f>IF(#REF!="","",#REF!)</f>
        <v>#REF!</v>
      </c>
      <c r="P49" s="343" t="e">
        <f>IF(#REF!="","",#REF!)</f>
        <v>#REF!</v>
      </c>
      <c r="Q49" s="344"/>
    </row>
    <row r="50" spans="1:17" s="61" customFormat="1" ht="19.5" customHeight="1" x14ac:dyDescent="0.25">
      <c r="A50" s="337" t="e">
        <f>#REF!</f>
        <v>#REF!</v>
      </c>
      <c r="B50" s="338"/>
      <c r="C50" s="339"/>
      <c r="D50" s="161" t="e">
        <f>IF(#REF!="","",#REF!)</f>
        <v>#REF!</v>
      </c>
      <c r="E50" s="161" t="e">
        <f>IF(#REF!="","",#REF!)</f>
        <v>#REF!</v>
      </c>
      <c r="F50" s="161" t="e">
        <f>IF(#REF!="","",#REF!)</f>
        <v>#REF!</v>
      </c>
      <c r="G50" s="161" t="e">
        <f>IF(#REF!="","",#REF!)</f>
        <v>#REF!</v>
      </c>
      <c r="H50" s="161" t="e">
        <f>IF(#REF!="","",#REF!)</f>
        <v>#REF!</v>
      </c>
      <c r="I50" s="161" t="e">
        <f>IF(#REF!="","",#REF!)</f>
        <v>#REF!</v>
      </c>
      <c r="J50" s="163" t="e">
        <f>IF(#REF!="","",#REF!)</f>
        <v>#REF!</v>
      </c>
      <c r="K50" s="161" t="e">
        <f>IF(#REF!="","",#REF!)</f>
        <v>#REF!</v>
      </c>
      <c r="L50" s="161" t="e">
        <f>IF(#REF!="","",#REF!)</f>
        <v>#REF!</v>
      </c>
      <c r="M50" s="163" t="e">
        <f>IF(#REF!="","",#REF!)</f>
        <v>#REF!</v>
      </c>
      <c r="N50" s="167" t="e">
        <f>IF(#REF!="","",#REF!)</f>
        <v>#REF!</v>
      </c>
      <c r="O50" s="163" t="e">
        <f>IF(#REF!="","",#REF!)</f>
        <v>#REF!</v>
      </c>
      <c r="P50" s="343" t="e">
        <f>IF(#REF!="","",#REF!)</f>
        <v>#REF!</v>
      </c>
      <c r="Q50" s="344"/>
    </row>
    <row r="51" spans="1:17" s="61" customFormat="1" ht="19.5" customHeight="1" x14ac:dyDescent="0.25">
      <c r="A51" s="360" t="e">
        <f>#REF!</f>
        <v>#REF!</v>
      </c>
      <c r="B51" s="361"/>
      <c r="C51" s="362"/>
      <c r="D51" s="161" t="e">
        <f>IF(#REF!="","",#REF!)</f>
        <v>#REF!</v>
      </c>
      <c r="E51" s="161" t="e">
        <f>IF(#REF!="","",#REF!)</f>
        <v>#REF!</v>
      </c>
      <c r="F51" s="161" t="e">
        <f>IF(#REF!="","",#REF!)</f>
        <v>#REF!</v>
      </c>
      <c r="G51" s="161" t="e">
        <f>IF(#REF!="","",#REF!)</f>
        <v>#REF!</v>
      </c>
      <c r="H51" s="161" t="e">
        <f>IF(#REF!="","",#REF!)</f>
        <v>#REF!</v>
      </c>
      <c r="I51" s="161" t="e">
        <f>IF(#REF!="","",#REF!)</f>
        <v>#REF!</v>
      </c>
      <c r="J51" s="163" t="e">
        <f>IF(#REF!="","",#REF!)</f>
        <v>#REF!</v>
      </c>
      <c r="K51" s="161" t="e">
        <f>IF(#REF!="","",#REF!)</f>
        <v>#REF!</v>
      </c>
      <c r="L51" s="161" t="e">
        <f>IF(#REF!="","",#REF!)</f>
        <v>#REF!</v>
      </c>
      <c r="M51" s="161" t="e">
        <f>IF(#REF!="","",#REF!)</f>
        <v>#REF!</v>
      </c>
      <c r="N51" s="167" t="e">
        <f>IF(#REF!="","",#REF!)</f>
        <v>#REF!</v>
      </c>
      <c r="O51" s="161" t="e">
        <f>IF(#REF!="","",#REF!)</f>
        <v>#REF!</v>
      </c>
      <c r="P51" s="343" t="e">
        <f>IF(#REF!="","",#REF!)</f>
        <v>#REF!</v>
      </c>
      <c r="Q51" s="344"/>
    </row>
    <row r="52" spans="1:17" s="61" customFormat="1" ht="19.5" customHeight="1" x14ac:dyDescent="0.25">
      <c r="A52" s="360" t="e">
        <f>#REF!</f>
        <v>#REF!</v>
      </c>
      <c r="B52" s="361"/>
      <c r="C52" s="362"/>
      <c r="D52" s="161" t="e">
        <f>IF(#REF!="","",#REF!)</f>
        <v>#REF!</v>
      </c>
      <c r="E52" s="161" t="e">
        <f>IF(#REF!="","",#REF!)</f>
        <v>#REF!</v>
      </c>
      <c r="F52" s="161" t="e">
        <f>IF(#REF!="","",#REF!)</f>
        <v>#REF!</v>
      </c>
      <c r="G52" s="161" t="e">
        <f>IF(#REF!="","",#REF!)</f>
        <v>#REF!</v>
      </c>
      <c r="H52" s="161" t="e">
        <f>IF(#REF!="","",#REF!)</f>
        <v>#REF!</v>
      </c>
      <c r="I52" s="161" t="e">
        <f>IF(#REF!="","",#REF!)</f>
        <v>#REF!</v>
      </c>
      <c r="J52" s="161" t="e">
        <f>IF(#REF!="","",#REF!)</f>
        <v>#REF!</v>
      </c>
      <c r="K52" s="161" t="e">
        <f>IF(#REF!="","",#REF!)</f>
        <v>#REF!</v>
      </c>
      <c r="L52" s="161" t="e">
        <f>IF(#REF!="","",#REF!)</f>
        <v>#REF!</v>
      </c>
      <c r="M52" s="163" t="e">
        <f>IF(#REF!="","",#REF!)</f>
        <v>#REF!</v>
      </c>
      <c r="N52" s="167" t="e">
        <f>IF(#REF!="","",#REF!)</f>
        <v>#REF!</v>
      </c>
      <c r="O52" s="163" t="e">
        <f>IF(#REF!="","",#REF!)</f>
        <v>#REF!</v>
      </c>
      <c r="P52" s="343" t="e">
        <f>IF(#REF!="","",#REF!)</f>
        <v>#REF!</v>
      </c>
      <c r="Q52" s="344"/>
    </row>
    <row r="53" spans="1:17" s="61" customFormat="1" ht="19.5" customHeight="1" x14ac:dyDescent="0.25">
      <c r="A53" s="337" t="e">
        <f>#REF!</f>
        <v>#REF!</v>
      </c>
      <c r="B53" s="338"/>
      <c r="C53" s="339"/>
      <c r="D53" s="161" t="e">
        <f>IF(#REF!="","",#REF!)</f>
        <v>#REF!</v>
      </c>
      <c r="E53" s="161" t="e">
        <f>IF(#REF!="","",#REF!)</f>
        <v>#REF!</v>
      </c>
      <c r="F53" s="163" t="e">
        <f>IF(#REF!="","",#REF!)</f>
        <v>#REF!</v>
      </c>
      <c r="G53" s="163" t="e">
        <f>IF(#REF!="","",#REF!)</f>
        <v>#REF!</v>
      </c>
      <c r="H53" s="163" t="e">
        <f>IF(#REF!="","",#REF!)</f>
        <v>#REF!</v>
      </c>
      <c r="I53" s="163" t="e">
        <f>IF(#REF!="","",#REF!)</f>
        <v>#REF!</v>
      </c>
      <c r="J53" s="163" t="e">
        <f>IF(#REF!="","",#REF!)</f>
        <v>#REF!</v>
      </c>
      <c r="K53" s="163" t="e">
        <f>IF(#REF!="","",#REF!)</f>
        <v>#REF!</v>
      </c>
      <c r="L53" s="163" t="e">
        <f>IF(#REF!="","",#REF!)</f>
        <v>#REF!</v>
      </c>
      <c r="M53" s="163" t="e">
        <f>IF(#REF!="","",#REF!)</f>
        <v>#REF!</v>
      </c>
      <c r="N53" s="167" t="e">
        <f>IF(#REF!="","",#REF!)</f>
        <v>#REF!</v>
      </c>
      <c r="O53" s="163" t="e">
        <f>IF(#REF!="","",#REF!)</f>
        <v>#REF!</v>
      </c>
      <c r="P53" s="343" t="e">
        <f>IF(#REF!="","",#REF!)</f>
        <v>#REF!</v>
      </c>
      <c r="Q53" s="344"/>
    </row>
    <row r="54" spans="1:17" s="61" customFormat="1" ht="19.5" customHeight="1" x14ac:dyDescent="0.25">
      <c r="A54" s="337" t="e">
        <f>#REF!</f>
        <v>#REF!</v>
      </c>
      <c r="B54" s="338"/>
      <c r="C54" s="339"/>
      <c r="D54" s="161" t="e">
        <f>IF(#REF!="","",#REF!)</f>
        <v>#REF!</v>
      </c>
      <c r="E54" s="161" t="e">
        <f>IF(#REF!="","",#REF!)</f>
        <v>#REF!</v>
      </c>
      <c r="F54" s="161" t="e">
        <f>IF(#REF!="","",#REF!)</f>
        <v>#REF!</v>
      </c>
      <c r="G54" s="161" t="e">
        <f>IF(#REF!="","",#REF!)</f>
        <v>#REF!</v>
      </c>
      <c r="H54" s="161" t="e">
        <f>IF(#REF!="","",#REF!)</f>
        <v>#REF!</v>
      </c>
      <c r="I54" s="161" t="e">
        <f>IF(#REF!="","",#REF!)</f>
        <v>#REF!</v>
      </c>
      <c r="J54" s="163" t="e">
        <f>IF(#REF!="","",#REF!)</f>
        <v>#REF!</v>
      </c>
      <c r="K54" s="161" t="e">
        <f>IF(#REF!="","",#REF!)</f>
        <v>#REF!</v>
      </c>
      <c r="L54" s="161" t="e">
        <f>IF(#REF!="","",#REF!)</f>
        <v>#REF!</v>
      </c>
      <c r="M54" s="163" t="e">
        <f>IF(#REF!="","",#REF!)</f>
        <v>#REF!</v>
      </c>
      <c r="N54" s="167" t="e">
        <f>IF(#REF!="","",#REF!)</f>
        <v>#REF!</v>
      </c>
      <c r="O54" s="163" t="e">
        <f>IF(#REF!="","",#REF!)</f>
        <v>#REF!</v>
      </c>
      <c r="P54" s="343" t="e">
        <f>IF(#REF!="","",#REF!)</f>
        <v>#REF!</v>
      </c>
      <c r="Q54" s="344"/>
    </row>
    <row r="55" spans="1:17" s="61" customFormat="1" ht="19.5" customHeight="1" x14ac:dyDescent="0.25">
      <c r="A55" s="360" t="e">
        <f>#REF!</f>
        <v>#REF!</v>
      </c>
      <c r="B55" s="361"/>
      <c r="C55" s="362"/>
      <c r="D55" s="161" t="e">
        <f>IF(#REF!="","",#REF!)</f>
        <v>#REF!</v>
      </c>
      <c r="E55" s="161" t="e">
        <f>IF(#REF!="","",#REF!)</f>
        <v>#REF!</v>
      </c>
      <c r="F55" s="161" t="e">
        <f>IF(#REF!="","",#REF!)</f>
        <v>#REF!</v>
      </c>
      <c r="G55" s="161" t="e">
        <f>IF(#REF!="","",#REF!)</f>
        <v>#REF!</v>
      </c>
      <c r="H55" s="161" t="e">
        <f>IF(#REF!="","",#REF!)</f>
        <v>#REF!</v>
      </c>
      <c r="I55" s="163" t="e">
        <f>IF(#REF!="","",#REF!)</f>
        <v>#REF!</v>
      </c>
      <c r="J55" s="161" t="e">
        <f>IF(#REF!="","",#REF!)</f>
        <v>#REF!</v>
      </c>
      <c r="K55" s="161" t="e">
        <f>IF(#REF!="","",#REF!)</f>
        <v>#REF!</v>
      </c>
      <c r="L55" s="161" t="e">
        <f>IF(#REF!="","",#REF!)</f>
        <v>#REF!</v>
      </c>
      <c r="M55" s="163" t="e">
        <f>IF(#REF!="","",#REF!)</f>
        <v>#REF!</v>
      </c>
      <c r="N55" s="167" t="e">
        <f>IF(#REF!="","",#REF!)</f>
        <v>#REF!</v>
      </c>
      <c r="O55" s="163" t="e">
        <f>IF(#REF!="","",#REF!)</f>
        <v>#REF!</v>
      </c>
      <c r="P55" s="343" t="e">
        <f>IF(#REF!="","",#REF!)</f>
        <v>#REF!</v>
      </c>
      <c r="Q55" s="344"/>
    </row>
    <row r="56" spans="1:17" s="61" customFormat="1" ht="19.5" customHeight="1" x14ac:dyDescent="0.25">
      <c r="A56" s="360" t="e">
        <f>#REF!</f>
        <v>#REF!</v>
      </c>
      <c r="B56" s="361"/>
      <c r="C56" s="362"/>
      <c r="D56" s="161" t="e">
        <f>IF(#REF!="","",#REF!)</f>
        <v>#REF!</v>
      </c>
      <c r="E56" s="161" t="e">
        <f>IF(#REF!="","",#REF!)</f>
        <v>#REF!</v>
      </c>
      <c r="F56" s="163" t="e">
        <f>IF(#REF!="","",#REF!)</f>
        <v>#REF!</v>
      </c>
      <c r="G56" s="163" t="e">
        <f>IF(#REF!="","",#REF!)</f>
        <v>#REF!</v>
      </c>
      <c r="H56" s="163" t="e">
        <f>IF(#REF!="","",#REF!)</f>
        <v>#REF!</v>
      </c>
      <c r="I56" s="163" t="e">
        <f>IF(#REF!="","",#REF!)</f>
        <v>#REF!</v>
      </c>
      <c r="J56" s="163" t="e">
        <f>IF(#REF!="","",#REF!)</f>
        <v>#REF!</v>
      </c>
      <c r="K56" s="163" t="e">
        <f>IF(#REF!="","",#REF!)</f>
        <v>#REF!</v>
      </c>
      <c r="L56" s="163" t="e">
        <f>IF(#REF!="","",#REF!)</f>
        <v>#REF!</v>
      </c>
      <c r="M56" s="163" t="e">
        <f>IF(#REF!="","",#REF!)</f>
        <v>#REF!</v>
      </c>
      <c r="N56" s="182" t="e">
        <f>IF(#REF!="","",#REF!)</f>
        <v>#REF!</v>
      </c>
      <c r="O56" s="163" t="e">
        <f>IF(#REF!="","",#REF!)</f>
        <v>#REF!</v>
      </c>
      <c r="P56" s="343" t="e">
        <f>IF(#REF!="","",#REF!)</f>
        <v>#REF!</v>
      </c>
      <c r="Q56" s="344"/>
    </row>
    <row r="57" spans="1:17" s="61" customFormat="1" ht="19.5" customHeight="1" x14ac:dyDescent="0.25">
      <c r="A57" s="360" t="e">
        <f>#REF!</f>
        <v>#REF!</v>
      </c>
      <c r="B57" s="361"/>
      <c r="C57" s="362"/>
      <c r="D57" s="161" t="e">
        <f>IF(#REF!="","",#REF!)</f>
        <v>#REF!</v>
      </c>
      <c r="E57" s="161" t="e">
        <f>IF(#REF!="","",#REF!)</f>
        <v>#REF!</v>
      </c>
      <c r="F57" s="161" t="e">
        <f>IF(#REF!="","",#REF!)</f>
        <v>#REF!</v>
      </c>
      <c r="G57" s="161" t="e">
        <f>IF(#REF!="","",#REF!)</f>
        <v>#REF!</v>
      </c>
      <c r="H57" s="163" t="e">
        <f>IF(#REF!="","",#REF!)</f>
        <v>#REF!</v>
      </c>
      <c r="I57" s="161" t="e">
        <f>IF(#REF!="","",#REF!)</f>
        <v>#REF!</v>
      </c>
      <c r="J57" s="163" t="e">
        <f>IF(#REF!="","",#REF!)</f>
        <v>#REF!</v>
      </c>
      <c r="K57" s="161" t="e">
        <f>IF(#REF!="","",#REF!)</f>
        <v>#REF!</v>
      </c>
      <c r="L57" s="163" t="e">
        <f>IF(#REF!="","",#REF!)</f>
        <v>#REF!</v>
      </c>
      <c r="M57" s="163" t="e">
        <f>IF(#REF!="","",#REF!)</f>
        <v>#REF!</v>
      </c>
      <c r="N57" s="182" t="e">
        <f>IF(#REF!="","",#REF!)</f>
        <v>#REF!</v>
      </c>
      <c r="O57" s="163" t="e">
        <f>IF(#REF!="","",#REF!)</f>
        <v>#REF!</v>
      </c>
      <c r="P57" s="343" t="e">
        <f>IF(#REF!="","",#REF!)</f>
        <v>#REF!</v>
      </c>
      <c r="Q57" s="344"/>
    </row>
    <row r="58" spans="1:17" s="61" customFormat="1" ht="19.5" customHeight="1" x14ac:dyDescent="0.25">
      <c r="A58" s="337" t="e">
        <f>#REF!</f>
        <v>#REF!</v>
      </c>
      <c r="B58" s="338"/>
      <c r="C58" s="339"/>
      <c r="D58" s="161" t="e">
        <f>IF(#REF!="","",#REF!)</f>
        <v>#REF!</v>
      </c>
      <c r="E58" s="163" t="e">
        <f>IF(#REF!="","",#REF!)</f>
        <v>#REF!</v>
      </c>
      <c r="F58" s="163" t="e">
        <f>IF(#REF!="","",#REF!)</f>
        <v>#REF!</v>
      </c>
      <c r="G58" s="163" t="e">
        <f>IF(#REF!="","",#REF!)</f>
        <v>#REF!</v>
      </c>
      <c r="H58" s="163" t="e">
        <f>IF(#REF!="","",#REF!)</f>
        <v>#REF!</v>
      </c>
      <c r="I58" s="163" t="e">
        <f>IF(#REF!="","",#REF!)</f>
        <v>#REF!</v>
      </c>
      <c r="J58" s="163" t="e">
        <f>IF(#REF!="","",#REF!)</f>
        <v>#REF!</v>
      </c>
      <c r="K58" s="163" t="e">
        <f>IF(#REF!="","",#REF!)</f>
        <v>#REF!</v>
      </c>
      <c r="L58" s="163" t="e">
        <f>IF(#REF!="","",#REF!)</f>
        <v>#REF!</v>
      </c>
      <c r="M58" s="163" t="e">
        <f>IF(#REF!="","",#REF!)</f>
        <v>#REF!</v>
      </c>
      <c r="N58" s="167" t="e">
        <f>IF(#REF!="","",#REF!)</f>
        <v>#REF!</v>
      </c>
      <c r="O58" s="163" t="e">
        <f>IF(#REF!="","",#REF!)</f>
        <v>#REF!</v>
      </c>
      <c r="P58" s="343" t="e">
        <f>IF(#REF!="","",#REF!)</f>
        <v>#REF!</v>
      </c>
      <c r="Q58" s="344"/>
    </row>
    <row r="59" spans="1:17" s="61" customFormat="1" ht="19.5" customHeight="1" x14ac:dyDescent="0.25">
      <c r="A59" s="360" t="e">
        <f>#REF!</f>
        <v>#REF!</v>
      </c>
      <c r="B59" s="361"/>
      <c r="C59" s="362"/>
      <c r="D59" s="161" t="e">
        <f>IF(#REF!="","",#REF!)</f>
        <v>#REF!</v>
      </c>
      <c r="E59" s="163" t="e">
        <f>IF(#REF!="","",#REF!)</f>
        <v>#REF!</v>
      </c>
      <c r="F59" s="163" t="e">
        <f>IF(#REF!="","",#REF!)</f>
        <v>#REF!</v>
      </c>
      <c r="G59" s="163" t="e">
        <f>IF(#REF!="","",#REF!)</f>
        <v>#REF!</v>
      </c>
      <c r="H59" s="163" t="e">
        <f>IF(#REF!="","",#REF!)</f>
        <v>#REF!</v>
      </c>
      <c r="I59" s="163" t="e">
        <f>IF(#REF!="","",#REF!)</f>
        <v>#REF!</v>
      </c>
      <c r="J59" s="163" t="e">
        <f>IF(#REF!="","",#REF!)</f>
        <v>#REF!</v>
      </c>
      <c r="K59" s="163" t="e">
        <f>IF(#REF!="","",#REF!)</f>
        <v>#REF!</v>
      </c>
      <c r="L59" s="163" t="e">
        <f>IF(#REF!="","",#REF!)</f>
        <v>#REF!</v>
      </c>
      <c r="M59" s="163" t="e">
        <f>IF(#REF!="","",#REF!)</f>
        <v>#REF!</v>
      </c>
      <c r="N59" s="182" t="e">
        <f>IF(#REF!="","",#REF!)</f>
        <v>#REF!</v>
      </c>
      <c r="O59" s="163" t="e">
        <f>IF(#REF!="","",#REF!)</f>
        <v>#REF!</v>
      </c>
      <c r="P59" s="343" t="e">
        <f>IF(#REF!="","",#REF!)</f>
        <v>#REF!</v>
      </c>
      <c r="Q59" s="344"/>
    </row>
    <row r="60" spans="1:17" s="61" customFormat="1" ht="19.5" customHeight="1" x14ac:dyDescent="0.25">
      <c r="A60" s="337" t="e">
        <f>#REF!</f>
        <v>#REF!</v>
      </c>
      <c r="B60" s="338"/>
      <c r="C60" s="339"/>
      <c r="D60" s="161" t="e">
        <f>IF(#REF!="","",#REF!)</f>
        <v>#REF!</v>
      </c>
      <c r="E60" s="163" t="e">
        <f>IF(#REF!="","",#REF!)</f>
        <v>#REF!</v>
      </c>
      <c r="F60" s="161" t="e">
        <f>IF(#REF!="","",#REF!)</f>
        <v>#REF!</v>
      </c>
      <c r="G60" s="163" t="e">
        <f>IF(#REF!="","",#REF!)</f>
        <v>#REF!</v>
      </c>
      <c r="H60" s="163" t="e">
        <f>IF(#REF!="","",#REF!)</f>
        <v>#REF!</v>
      </c>
      <c r="I60" s="163" t="e">
        <f>IF(#REF!="","",#REF!)</f>
        <v>#REF!</v>
      </c>
      <c r="J60" s="163" t="e">
        <f>IF(#REF!="","",#REF!)</f>
        <v>#REF!</v>
      </c>
      <c r="K60" s="163" t="e">
        <f>IF(#REF!="","",#REF!)</f>
        <v>#REF!</v>
      </c>
      <c r="L60" s="163" t="e">
        <f>IF(#REF!="","",#REF!)</f>
        <v>#REF!</v>
      </c>
      <c r="M60" s="163" t="e">
        <f>IF(#REF!="","",#REF!)</f>
        <v>#REF!</v>
      </c>
      <c r="N60" s="167" t="e">
        <f>IF(#REF!="","",#REF!)</f>
        <v>#REF!</v>
      </c>
      <c r="O60" s="163" t="e">
        <f>IF(#REF!="","",#REF!)</f>
        <v>#REF!</v>
      </c>
      <c r="P60" s="343" t="e">
        <f>IF(#REF!="","",#REF!)</f>
        <v>#REF!</v>
      </c>
      <c r="Q60" s="344"/>
    </row>
    <row r="61" spans="1:17" s="61" customFormat="1" ht="19.5" customHeight="1" x14ac:dyDescent="0.25">
      <c r="A61" s="337" t="e">
        <f>#REF!</f>
        <v>#REF!</v>
      </c>
      <c r="B61" s="338"/>
      <c r="C61" s="339"/>
      <c r="D61" s="161" t="e">
        <f>IF(#REF!="","",#REF!)</f>
        <v>#REF!</v>
      </c>
      <c r="E61" s="161" t="e">
        <f>IF(#REF!="","",#REF!)</f>
        <v>#REF!</v>
      </c>
      <c r="F61" s="163" t="e">
        <f>IF(#REF!="","",#REF!)</f>
        <v>#REF!</v>
      </c>
      <c r="G61" s="163" t="e">
        <f>IF(#REF!="","",#REF!)</f>
        <v>#REF!</v>
      </c>
      <c r="H61" s="163" t="e">
        <f>IF(#REF!="","",#REF!)</f>
        <v>#REF!</v>
      </c>
      <c r="I61" s="163" t="e">
        <f>IF(#REF!="","",#REF!)</f>
        <v>#REF!</v>
      </c>
      <c r="J61" s="163" t="e">
        <f>IF(#REF!="","",#REF!)</f>
        <v>#REF!</v>
      </c>
      <c r="K61" s="163" t="e">
        <f>IF(#REF!="","",#REF!)</f>
        <v>#REF!</v>
      </c>
      <c r="L61" s="163" t="e">
        <f>IF(#REF!="","",#REF!)</f>
        <v>#REF!</v>
      </c>
      <c r="M61" s="163" t="e">
        <f>IF(#REF!="","",#REF!)</f>
        <v>#REF!</v>
      </c>
      <c r="N61" s="167" t="e">
        <f>IF(#REF!="","",#REF!)</f>
        <v>#REF!</v>
      </c>
      <c r="O61" s="163" t="e">
        <f>IF(#REF!="","",#REF!)</f>
        <v>#REF!</v>
      </c>
      <c r="P61" s="343" t="e">
        <f>IF(#REF!="","",#REF!)</f>
        <v>#REF!</v>
      </c>
      <c r="Q61" s="344"/>
    </row>
    <row r="62" spans="1:17" s="61" customFormat="1" ht="19.5" customHeight="1" x14ac:dyDescent="0.25">
      <c r="A62" s="337" t="e">
        <f>#REF!</f>
        <v>#REF!</v>
      </c>
      <c r="B62" s="338"/>
      <c r="C62" s="339"/>
      <c r="D62" s="161" t="e">
        <f>IF(#REF!="","",#REF!)</f>
        <v>#REF!</v>
      </c>
      <c r="E62" s="161" t="e">
        <f>IF(#REF!="","",#REF!)</f>
        <v>#REF!</v>
      </c>
      <c r="F62" s="161" t="e">
        <f>IF(#REF!="","",#REF!)</f>
        <v>#REF!</v>
      </c>
      <c r="G62" s="161" t="e">
        <f>IF(#REF!="","",#REF!)</f>
        <v>#REF!</v>
      </c>
      <c r="H62" s="161" t="e">
        <f>IF(#REF!="","",#REF!)</f>
        <v>#REF!</v>
      </c>
      <c r="I62" s="161" t="e">
        <f>IF(#REF!="","",#REF!)</f>
        <v>#REF!</v>
      </c>
      <c r="J62" s="163" t="e">
        <f>IF(#REF!="","",#REF!)</f>
        <v>#REF!</v>
      </c>
      <c r="K62" s="163" t="e">
        <f>IF(#REF!="","",#REF!)</f>
        <v>#REF!</v>
      </c>
      <c r="L62" s="161" t="e">
        <f>IF(#REF!="","",#REF!)</f>
        <v>#REF!</v>
      </c>
      <c r="M62" s="163" t="e">
        <f>IF(#REF!="","",#REF!)</f>
        <v>#REF!</v>
      </c>
      <c r="N62" s="167" t="e">
        <f>IF(#REF!="","",#REF!)</f>
        <v>#REF!</v>
      </c>
      <c r="O62" s="163" t="e">
        <f>IF(#REF!="","",#REF!)</f>
        <v>#REF!</v>
      </c>
      <c r="P62" s="343" t="e">
        <f>IF(#REF!="","",#REF!)</f>
        <v>#REF!</v>
      </c>
      <c r="Q62" s="344"/>
    </row>
    <row r="63" spans="1:17" s="61" customFormat="1" ht="19.5" customHeight="1" x14ac:dyDescent="0.25">
      <c r="A63" s="337" t="e">
        <f>#REF!</f>
        <v>#REF!</v>
      </c>
      <c r="B63" s="338"/>
      <c r="C63" s="339"/>
      <c r="D63" s="161" t="e">
        <f>IF(#REF!="","",#REF!)</f>
        <v>#REF!</v>
      </c>
      <c r="E63" s="161" t="e">
        <f>IF(#REF!="","",#REF!)</f>
        <v>#REF!</v>
      </c>
      <c r="F63" s="163" t="e">
        <f>IF(#REF!="","",#REF!)</f>
        <v>#REF!</v>
      </c>
      <c r="G63" s="163" t="e">
        <f>IF(#REF!="","",#REF!)</f>
        <v>#REF!</v>
      </c>
      <c r="H63" s="163" t="e">
        <f>IF(#REF!="","",#REF!)</f>
        <v>#REF!</v>
      </c>
      <c r="I63" s="163" t="e">
        <f>IF(#REF!="","",#REF!)</f>
        <v>#REF!</v>
      </c>
      <c r="J63" s="163" t="e">
        <f>IF(#REF!="","",#REF!)</f>
        <v>#REF!</v>
      </c>
      <c r="K63" s="163" t="e">
        <f>IF(#REF!="","",#REF!)</f>
        <v>#REF!</v>
      </c>
      <c r="L63" s="163" t="e">
        <f>IF(#REF!="","",#REF!)</f>
        <v>#REF!</v>
      </c>
      <c r="M63" s="163" t="e">
        <f>IF(#REF!="","",#REF!)</f>
        <v>#REF!</v>
      </c>
      <c r="N63" s="167" t="e">
        <f>IF(#REF!="","",#REF!)</f>
        <v>#REF!</v>
      </c>
      <c r="O63" s="163" t="e">
        <f>IF(#REF!="","",#REF!)</f>
        <v>#REF!</v>
      </c>
      <c r="P63" s="343" t="e">
        <f>IF(#REF!="","",#REF!)</f>
        <v>#REF!</v>
      </c>
      <c r="Q63" s="344"/>
    </row>
    <row r="64" spans="1:17" s="61" customFormat="1" ht="19.5" customHeight="1" x14ac:dyDescent="0.25">
      <c r="A64" s="337" t="e">
        <f>#REF!</f>
        <v>#REF!</v>
      </c>
      <c r="B64" s="338"/>
      <c r="C64" s="339"/>
      <c r="D64" s="161" t="e">
        <f>IF(#REF!="","",#REF!)</f>
        <v>#REF!</v>
      </c>
      <c r="E64" s="161" t="e">
        <f>IF(#REF!="","",#REF!)</f>
        <v>#REF!</v>
      </c>
      <c r="F64" s="161" t="e">
        <f>IF(#REF!="","",#REF!)</f>
        <v>#REF!</v>
      </c>
      <c r="G64" s="163" t="e">
        <f>IF(#REF!="","",#REF!)</f>
        <v>#REF!</v>
      </c>
      <c r="H64" s="163" t="e">
        <f>IF(#REF!="","",#REF!)</f>
        <v>#REF!</v>
      </c>
      <c r="I64" s="163" t="e">
        <f>IF(#REF!="","",#REF!)</f>
        <v>#REF!</v>
      </c>
      <c r="J64" s="163" t="e">
        <f>IF(#REF!="","",#REF!)</f>
        <v>#REF!</v>
      </c>
      <c r="K64" s="163" t="e">
        <f>IF(#REF!="","",#REF!)</f>
        <v>#REF!</v>
      </c>
      <c r="L64" s="161" t="e">
        <f>IF(#REF!="","",#REF!)</f>
        <v>#REF!</v>
      </c>
      <c r="M64" s="163" t="e">
        <f>IF(#REF!="","",#REF!)</f>
        <v>#REF!</v>
      </c>
      <c r="N64" s="167" t="e">
        <f>IF(#REF!="","",#REF!)</f>
        <v>#REF!</v>
      </c>
      <c r="O64" s="163" t="e">
        <f>IF(#REF!="","",#REF!)</f>
        <v>#REF!</v>
      </c>
      <c r="P64" s="343" t="e">
        <f>IF(#REF!="","",#REF!)</f>
        <v>#REF!</v>
      </c>
      <c r="Q64" s="344"/>
    </row>
    <row r="65" spans="1:17" s="61" customFormat="1" ht="19.5" customHeight="1" x14ac:dyDescent="0.25">
      <c r="A65" s="383" t="e">
        <f>#REF!</f>
        <v>#REF!</v>
      </c>
      <c r="B65" s="384"/>
      <c r="C65" s="385"/>
      <c r="D65" s="161" t="e">
        <f>IF(#REF!="","",#REF!)</f>
        <v>#REF!</v>
      </c>
      <c r="E65" s="161" t="e">
        <f>IF(#REF!="","",#REF!)</f>
        <v>#REF!</v>
      </c>
      <c r="F65" s="163" t="e">
        <f>IF(#REF!="","",#REF!)</f>
        <v>#REF!</v>
      </c>
      <c r="G65" s="163" t="e">
        <f>IF(#REF!="","",#REF!)</f>
        <v>#REF!</v>
      </c>
      <c r="H65" s="163" t="e">
        <f>IF(#REF!="","",#REF!)</f>
        <v>#REF!</v>
      </c>
      <c r="I65" s="163" t="e">
        <f>IF(#REF!="","",#REF!)</f>
        <v>#REF!</v>
      </c>
      <c r="J65" s="163" t="e">
        <f>IF(#REF!="","",#REF!)</f>
        <v>#REF!</v>
      </c>
      <c r="K65" s="163" t="e">
        <f>IF(#REF!="","",#REF!)</f>
        <v>#REF!</v>
      </c>
      <c r="L65" s="163" t="e">
        <f>IF(#REF!="","",#REF!)</f>
        <v>#REF!</v>
      </c>
      <c r="M65" s="163" t="e">
        <f>IF(#REF!="","",#REF!)</f>
        <v>#REF!</v>
      </c>
      <c r="N65" s="167" t="e">
        <f>IF(#REF!="","",#REF!)</f>
        <v>#REF!</v>
      </c>
      <c r="O65" s="163" t="e">
        <f>IF(#REF!="","",#REF!)</f>
        <v>#REF!</v>
      </c>
      <c r="P65" s="343" t="e">
        <f>IF(#REF!="","",#REF!)</f>
        <v>#REF!</v>
      </c>
      <c r="Q65" s="344"/>
    </row>
    <row r="66" spans="1:17" s="61" customFormat="1" ht="19.5" customHeight="1" thickBot="1" x14ac:dyDescent="0.3">
      <c r="A66" s="340" t="e">
        <f>#REF!</f>
        <v>#REF!</v>
      </c>
      <c r="B66" s="341"/>
      <c r="C66" s="342"/>
      <c r="D66" s="161" t="e">
        <f>IF(#REF!="","",#REF!)</f>
        <v>#REF!</v>
      </c>
      <c r="E66" s="161" t="e">
        <f>IF(#REF!="","",#REF!)</f>
        <v>#REF!</v>
      </c>
      <c r="F66" s="163" t="e">
        <f>IF(#REF!="","",#REF!)</f>
        <v>#REF!</v>
      </c>
      <c r="G66" s="163" t="e">
        <f>IF(#REF!="","",#REF!)</f>
        <v>#REF!</v>
      </c>
      <c r="H66" s="163" t="e">
        <f>IF(#REF!="","",#REF!)</f>
        <v>#REF!</v>
      </c>
      <c r="I66" s="163" t="e">
        <f>IF(#REF!="","",#REF!)</f>
        <v>#REF!</v>
      </c>
      <c r="J66" s="163" t="e">
        <f>IF(#REF!="","",#REF!)</f>
        <v>#REF!</v>
      </c>
      <c r="K66" s="163" t="e">
        <f>IF(#REF!="","",#REF!)</f>
        <v>#REF!</v>
      </c>
      <c r="L66" s="163" t="e">
        <f>IF(#REF!="","",#REF!)</f>
        <v>#REF!</v>
      </c>
      <c r="M66" s="163" t="e">
        <f>IF(#REF!="","",#REF!)</f>
        <v>#REF!</v>
      </c>
      <c r="N66" s="167" t="e">
        <f>IF(#REF!="","",#REF!)</f>
        <v>#REF!</v>
      </c>
      <c r="O66" s="161" t="e">
        <f>IF(#REF!="","",#REF!)</f>
        <v>#REF!</v>
      </c>
      <c r="P66" s="343" t="e">
        <f>IF(#REF!="","",#REF!)</f>
        <v>#REF!</v>
      </c>
      <c r="Q66" s="344"/>
    </row>
    <row r="67" spans="1:17" s="61" customFormat="1" ht="19.5" hidden="1" customHeight="1" thickBot="1" x14ac:dyDescent="0.3">
      <c r="A67" s="350" t="e">
        <f>#REF!</f>
        <v>#REF!</v>
      </c>
      <c r="B67" s="351"/>
      <c r="C67" s="352"/>
      <c r="D67" s="353" t="e">
        <f>IF(#REF!="","",#REF!)</f>
        <v>#REF!</v>
      </c>
      <c r="E67" s="354"/>
      <c r="F67" s="151" t="e">
        <f>IF(#REF!="","",#REF!)</f>
        <v>#REF!</v>
      </c>
      <c r="G67" s="152"/>
      <c r="H67" s="355" t="e">
        <f>IF(#REF!="","",#REF!)</f>
        <v>#REF!</v>
      </c>
      <c r="I67" s="356"/>
      <c r="J67" s="152"/>
      <c r="K67" s="152"/>
      <c r="L67" s="152"/>
      <c r="M67" s="152"/>
      <c r="N67" s="152"/>
      <c r="O67" s="74" t="e">
        <f>IF(#REF!="","",#REF!)</f>
        <v>#REF!</v>
      </c>
      <c r="P67" s="357" t="e">
        <f>IF(#REF!="","",#REF!)</f>
        <v>#REF!</v>
      </c>
      <c r="Q67" s="358"/>
    </row>
    <row r="68" spans="1:17" ht="15" customHeight="1" x14ac:dyDescent="0.25">
      <c r="A68" s="145"/>
      <c r="B68" s="145"/>
      <c r="C68" s="145"/>
      <c r="D68" s="75"/>
      <c r="E68" s="76"/>
      <c r="F68" s="77"/>
      <c r="G68" s="77"/>
      <c r="H68" s="49"/>
      <c r="I68" s="49"/>
      <c r="J68" s="49"/>
      <c r="K68" s="49"/>
      <c r="L68" s="49"/>
      <c r="M68" s="49"/>
      <c r="N68" s="49"/>
      <c r="O68" s="49"/>
      <c r="P68" s="49"/>
      <c r="Q68" s="49"/>
    </row>
    <row r="69" spans="1:17" ht="35.25" customHeight="1" x14ac:dyDescent="0.25">
      <c r="A69" s="359" t="e">
        <f>#REF!</f>
        <v>#REF!</v>
      </c>
      <c r="B69" s="359"/>
      <c r="C69" s="359"/>
      <c r="D69" s="359"/>
      <c r="E69" s="359"/>
      <c r="F69" s="359"/>
      <c r="G69" s="359"/>
      <c r="H69" s="359"/>
      <c r="I69" s="359"/>
      <c r="J69" s="359"/>
      <c r="K69" s="359"/>
      <c r="L69" s="359"/>
      <c r="M69" s="359"/>
      <c r="N69" s="359"/>
      <c r="O69" s="359"/>
      <c r="P69" s="359"/>
      <c r="Q69" s="359"/>
    </row>
    <row r="70" spans="1:17" ht="15" customHeight="1" thickBot="1" x14ac:dyDescent="0.4">
      <c r="A70" s="43"/>
      <c r="B70" s="43"/>
      <c r="C70" s="43"/>
      <c r="D70" s="43"/>
      <c r="E70" s="43"/>
      <c r="F70" s="44"/>
      <c r="P70" s="45" t="s">
        <v>2</v>
      </c>
    </row>
    <row r="71" spans="1:17" ht="33" customHeight="1" thickBot="1" x14ac:dyDescent="0.3">
      <c r="A71" s="347" t="e">
        <f>#REF!</f>
        <v>#REF!</v>
      </c>
      <c r="B71" s="348"/>
      <c r="C71" s="348"/>
      <c r="D71" s="348"/>
      <c r="E71" s="348"/>
      <c r="F71" s="348"/>
      <c r="G71" s="348"/>
      <c r="H71" s="348"/>
      <c r="I71" s="348"/>
      <c r="J71" s="348"/>
      <c r="K71" s="348"/>
      <c r="L71" s="348"/>
      <c r="M71" s="348"/>
      <c r="N71" s="348"/>
      <c r="O71" s="349"/>
      <c r="P71" s="46" t="e">
        <f>IF(#REF!="","",#REF!)</f>
        <v>#REF!</v>
      </c>
    </row>
    <row r="72" spans="1:17" ht="15.5" x14ac:dyDescent="0.25">
      <c r="A72" s="38"/>
      <c r="B72" s="38"/>
      <c r="C72" s="38"/>
      <c r="D72" s="38"/>
      <c r="F72" s="35"/>
    </row>
    <row r="73" spans="1:17" s="37" customFormat="1" ht="20.25" customHeight="1" x14ac:dyDescent="0.35">
      <c r="A73" s="41" t="s">
        <v>29</v>
      </c>
      <c r="B73" s="39"/>
      <c r="C73" s="39"/>
      <c r="D73" s="39"/>
      <c r="E73" s="34"/>
      <c r="F73" s="39"/>
      <c r="G73" s="39"/>
    </row>
    <row r="74" spans="1:17" ht="24" customHeight="1" x14ac:dyDescent="0.25">
      <c r="A74" s="333" t="s">
        <v>49</v>
      </c>
      <c r="B74" s="333"/>
      <c r="C74" s="333"/>
      <c r="D74" s="333"/>
      <c r="E74" s="333"/>
      <c r="F74" s="333"/>
      <c r="G74" s="333"/>
      <c r="H74" s="333"/>
      <c r="I74" s="333"/>
      <c r="J74" s="333"/>
      <c r="K74" s="333"/>
      <c r="L74" s="333"/>
      <c r="M74" s="333"/>
      <c r="N74" s="333"/>
      <c r="O74" s="333"/>
      <c r="P74" s="333"/>
      <c r="Q74" s="333"/>
    </row>
    <row r="75" spans="1:17" ht="24" customHeight="1" x14ac:dyDescent="0.25">
      <c r="A75" s="333" t="s">
        <v>50</v>
      </c>
      <c r="B75" s="333"/>
      <c r="C75" s="333"/>
      <c r="D75" s="333"/>
      <c r="E75" s="333"/>
      <c r="F75" s="333"/>
      <c r="G75" s="333"/>
      <c r="H75" s="333"/>
      <c r="I75" s="333"/>
      <c r="J75" s="333"/>
      <c r="K75" s="333"/>
      <c r="L75" s="333"/>
      <c r="M75" s="333"/>
      <c r="N75" s="333"/>
      <c r="O75" s="333"/>
      <c r="P75" s="333"/>
      <c r="Q75" s="333"/>
    </row>
    <row r="76" spans="1:17" ht="24" customHeight="1" x14ac:dyDescent="0.25">
      <c r="A76" s="333" t="s">
        <v>28</v>
      </c>
      <c r="B76" s="333"/>
      <c r="C76" s="333"/>
      <c r="D76" s="333"/>
      <c r="E76" s="333"/>
      <c r="F76" s="333"/>
      <c r="G76" s="333"/>
      <c r="H76" s="333"/>
      <c r="I76" s="333"/>
      <c r="J76" s="333"/>
      <c r="K76" s="333"/>
      <c r="L76" s="333"/>
      <c r="M76" s="333"/>
      <c r="N76" s="333"/>
      <c r="O76" s="333"/>
      <c r="P76" s="333"/>
      <c r="Q76" s="333"/>
    </row>
    <row r="77" spans="1:17" s="37" customFormat="1" ht="58" customHeight="1" x14ac:dyDescent="0.25">
      <c r="A77" s="333" t="s">
        <v>47</v>
      </c>
      <c r="B77" s="333"/>
      <c r="C77" s="333"/>
      <c r="D77" s="333"/>
      <c r="E77" s="333"/>
      <c r="F77" s="333"/>
      <c r="G77" s="333"/>
      <c r="H77" s="333"/>
      <c r="I77" s="333"/>
      <c r="J77" s="333"/>
      <c r="K77" s="333"/>
      <c r="L77" s="333"/>
      <c r="M77" s="333"/>
      <c r="N77" s="333"/>
      <c r="O77" s="333"/>
      <c r="P77" s="333"/>
      <c r="Q77" s="333"/>
    </row>
    <row r="78" spans="1:17" s="42" customFormat="1" ht="38.25" customHeight="1" x14ac:dyDescent="0.25">
      <c r="A78" s="333" t="s">
        <v>27</v>
      </c>
      <c r="B78" s="333"/>
      <c r="C78" s="333"/>
      <c r="D78" s="333"/>
      <c r="E78" s="333"/>
      <c r="F78" s="333"/>
      <c r="G78" s="333"/>
      <c r="H78" s="333"/>
      <c r="I78" s="333"/>
      <c r="J78" s="333"/>
      <c r="K78" s="333"/>
      <c r="L78" s="333"/>
      <c r="M78" s="333"/>
      <c r="N78" s="333"/>
      <c r="O78" s="333"/>
      <c r="P78" s="333"/>
      <c r="Q78" s="333"/>
    </row>
    <row r="79" spans="1:17" s="42" customFormat="1" ht="24" customHeight="1" x14ac:dyDescent="0.25">
      <c r="A79" s="333" t="s">
        <v>51</v>
      </c>
      <c r="B79" s="333"/>
      <c r="C79" s="333"/>
      <c r="D79" s="333"/>
      <c r="E79" s="333"/>
      <c r="F79" s="333"/>
      <c r="G79" s="333"/>
      <c r="H79" s="333"/>
      <c r="I79" s="333"/>
      <c r="J79" s="333"/>
      <c r="K79" s="333"/>
      <c r="L79" s="333"/>
      <c r="M79" s="333"/>
      <c r="N79" s="333"/>
      <c r="O79" s="333"/>
      <c r="P79" s="333"/>
      <c r="Q79" s="333"/>
    </row>
    <row r="80" spans="1:17" ht="38.25" customHeight="1" x14ac:dyDescent="0.25">
      <c r="A80" s="333" t="s">
        <v>52</v>
      </c>
      <c r="B80" s="333"/>
      <c r="C80" s="333"/>
      <c r="D80" s="333"/>
      <c r="E80" s="333"/>
      <c r="F80" s="333"/>
      <c r="G80" s="333"/>
      <c r="H80" s="333"/>
      <c r="I80" s="333"/>
      <c r="J80" s="333"/>
      <c r="K80" s="333"/>
      <c r="L80" s="333"/>
      <c r="M80" s="333"/>
      <c r="N80" s="333"/>
      <c r="O80" s="333"/>
      <c r="P80" s="333"/>
      <c r="Q80" s="333"/>
    </row>
    <row r="81" spans="1:17" s="176" customFormat="1" ht="24" customHeight="1" x14ac:dyDescent="0.25">
      <c r="A81" s="333" t="s">
        <v>140</v>
      </c>
      <c r="B81" s="333"/>
      <c r="C81" s="333"/>
      <c r="D81" s="333"/>
      <c r="E81" s="333"/>
      <c r="F81" s="333"/>
      <c r="G81" s="333"/>
      <c r="H81" s="333"/>
      <c r="I81" s="333"/>
      <c r="J81" s="333"/>
      <c r="K81" s="333"/>
      <c r="L81" s="333"/>
      <c r="M81" s="333"/>
      <c r="N81" s="333"/>
      <c r="O81" s="333"/>
      <c r="P81" s="333"/>
      <c r="Q81" s="333"/>
    </row>
    <row r="82" spans="1:17" s="176" customFormat="1" ht="24" customHeight="1" x14ac:dyDescent="0.25">
      <c r="A82" s="333" t="s">
        <v>53</v>
      </c>
      <c r="B82" s="333"/>
      <c r="C82" s="333"/>
      <c r="D82" s="333"/>
      <c r="E82" s="333"/>
      <c r="F82" s="333"/>
      <c r="G82" s="333"/>
      <c r="H82" s="333"/>
      <c r="I82" s="333"/>
      <c r="J82" s="333"/>
      <c r="K82" s="333"/>
      <c r="L82" s="333"/>
      <c r="M82" s="333"/>
      <c r="N82" s="333"/>
      <c r="O82" s="333"/>
      <c r="P82" s="333"/>
      <c r="Q82" s="333"/>
    </row>
    <row r="83" spans="1:17" s="176" customFormat="1" ht="24" customHeight="1" x14ac:dyDescent="0.25">
      <c r="A83" s="333" t="s">
        <v>54</v>
      </c>
      <c r="B83" s="333"/>
      <c r="C83" s="333"/>
      <c r="D83" s="333"/>
      <c r="E83" s="333"/>
      <c r="F83" s="333"/>
      <c r="G83" s="333"/>
      <c r="H83" s="333"/>
      <c r="I83" s="333"/>
      <c r="J83" s="333"/>
      <c r="K83" s="333"/>
      <c r="L83" s="333"/>
      <c r="M83" s="333"/>
      <c r="N83" s="333"/>
      <c r="O83" s="333"/>
      <c r="P83" s="333"/>
      <c r="Q83" s="333"/>
    </row>
    <row r="84" spans="1:17" s="33" customFormat="1" ht="38.25" customHeight="1" x14ac:dyDescent="0.25">
      <c r="A84" s="333" t="s">
        <v>55</v>
      </c>
      <c r="B84" s="333"/>
      <c r="C84" s="333"/>
      <c r="D84" s="333"/>
      <c r="E84" s="333"/>
      <c r="F84" s="333"/>
      <c r="G84" s="333"/>
      <c r="H84" s="333"/>
      <c r="I84" s="333"/>
      <c r="J84" s="333"/>
      <c r="K84" s="333"/>
      <c r="L84" s="333"/>
      <c r="M84" s="333"/>
      <c r="N84" s="333"/>
      <c r="O84" s="333"/>
      <c r="P84" s="333"/>
      <c r="Q84" s="333"/>
    </row>
    <row r="85" spans="1:17" ht="38.25" customHeight="1" x14ac:dyDescent="0.25">
      <c r="A85" s="333" t="s">
        <v>132</v>
      </c>
      <c r="B85" s="333"/>
      <c r="C85" s="333"/>
      <c r="D85" s="333"/>
      <c r="E85" s="333"/>
      <c r="F85" s="333"/>
      <c r="G85" s="333"/>
      <c r="H85" s="333"/>
      <c r="I85" s="333"/>
      <c r="J85" s="333"/>
      <c r="K85" s="333"/>
      <c r="L85" s="333"/>
      <c r="M85" s="333"/>
      <c r="N85" s="333"/>
      <c r="O85" s="333"/>
      <c r="P85" s="333"/>
      <c r="Q85" s="333"/>
    </row>
    <row r="86" spans="1:17" ht="24" customHeight="1" x14ac:dyDescent="0.25">
      <c r="A86" s="333" t="s">
        <v>56</v>
      </c>
      <c r="B86" s="333"/>
      <c r="C86" s="333"/>
      <c r="D86" s="333"/>
      <c r="E86" s="333"/>
      <c r="F86" s="333"/>
      <c r="G86" s="333"/>
      <c r="H86" s="333"/>
      <c r="I86" s="333"/>
      <c r="J86" s="333"/>
      <c r="K86" s="333"/>
      <c r="L86" s="333"/>
      <c r="M86" s="333"/>
      <c r="N86" s="333"/>
      <c r="O86" s="333"/>
      <c r="P86" s="333"/>
      <c r="Q86" s="333"/>
    </row>
    <row r="87" spans="1:17" ht="24" customHeight="1" x14ac:dyDescent="0.25">
      <c r="A87" s="333" t="s">
        <v>57</v>
      </c>
      <c r="B87" s="333"/>
      <c r="C87" s="333"/>
      <c r="D87" s="333"/>
      <c r="E87" s="333"/>
      <c r="F87" s="333"/>
      <c r="G87" s="333"/>
      <c r="H87" s="333"/>
      <c r="I87" s="333"/>
      <c r="J87" s="333"/>
      <c r="K87" s="333"/>
      <c r="L87" s="333"/>
      <c r="M87" s="333"/>
      <c r="N87" s="333"/>
      <c r="O87" s="333"/>
      <c r="P87" s="333"/>
      <c r="Q87" s="333"/>
    </row>
    <row r="88" spans="1:17" ht="58" customHeight="1" x14ac:dyDescent="0.25">
      <c r="A88" s="333" t="s">
        <v>58</v>
      </c>
      <c r="B88" s="333"/>
      <c r="C88" s="333"/>
      <c r="D88" s="333"/>
      <c r="E88" s="333"/>
      <c r="F88" s="333"/>
      <c r="G88" s="333"/>
      <c r="H88" s="333"/>
      <c r="I88" s="333"/>
      <c r="J88" s="333"/>
      <c r="K88" s="333"/>
      <c r="L88" s="333"/>
      <c r="M88" s="333"/>
      <c r="N88" s="333"/>
      <c r="O88" s="333"/>
      <c r="P88" s="333"/>
      <c r="Q88" s="333"/>
    </row>
    <row r="89" spans="1:17" ht="38.25" customHeight="1" x14ac:dyDescent="0.25">
      <c r="A89" s="333" t="s">
        <v>59</v>
      </c>
      <c r="B89" s="333"/>
      <c r="C89" s="333"/>
      <c r="D89" s="333"/>
      <c r="E89" s="333"/>
      <c r="F89" s="333"/>
      <c r="G89" s="333"/>
      <c r="H89" s="333"/>
      <c r="I89" s="333"/>
      <c r="J89" s="333"/>
      <c r="K89" s="333"/>
      <c r="L89" s="333"/>
      <c r="M89" s="333"/>
      <c r="N89" s="333"/>
      <c r="O89" s="333"/>
      <c r="P89" s="333"/>
      <c r="Q89" s="333"/>
    </row>
    <row r="90" spans="1:17" ht="8.25" customHeight="1" x14ac:dyDescent="0.25"/>
    <row r="91" spans="1:17" ht="8.25" customHeight="1" x14ac:dyDescent="0.25"/>
    <row r="92" spans="1:17" s="54" customFormat="1" ht="30.75" customHeight="1" x14ac:dyDescent="0.25">
      <c r="A92" s="345" t="s">
        <v>64</v>
      </c>
      <c r="B92" s="345"/>
      <c r="C92" s="346" t="s">
        <v>65</v>
      </c>
      <c r="D92" s="346"/>
      <c r="E92" s="346"/>
      <c r="F92" s="147"/>
      <c r="G92" s="346"/>
      <c r="H92" s="346"/>
      <c r="I92" s="346" t="s">
        <v>66</v>
      </c>
      <c r="J92" s="346"/>
      <c r="K92" s="346"/>
      <c r="L92" s="346"/>
      <c r="M92" s="346"/>
      <c r="N92" s="346"/>
      <c r="O92" s="346"/>
      <c r="P92" s="346"/>
      <c r="Q92" s="346"/>
    </row>
    <row r="93" spans="1:17" s="54" customFormat="1" ht="33" customHeight="1" x14ac:dyDescent="0.25">
      <c r="A93" s="334" t="e">
        <f>#REF!</f>
        <v>#REF!</v>
      </c>
      <c r="B93" s="334"/>
      <c r="C93" s="335" t="e">
        <f>#REF!</f>
        <v>#REF!</v>
      </c>
      <c r="D93" s="335"/>
      <c r="E93" s="335"/>
      <c r="F93" s="146"/>
      <c r="G93" s="335"/>
      <c r="H93" s="335"/>
      <c r="I93" s="336" t="e">
        <f>#REF!</f>
        <v>#REF!</v>
      </c>
      <c r="J93" s="336"/>
      <c r="K93" s="336"/>
      <c r="L93" s="336"/>
      <c r="M93" s="336"/>
      <c r="N93" s="336"/>
      <c r="O93" s="336"/>
      <c r="P93" s="336"/>
      <c r="Q93" s="336"/>
    </row>
  </sheetData>
  <sheetProtection selectLockedCells="1"/>
  <mergeCells count="106">
    <mergeCell ref="O1:Q1"/>
    <mergeCell ref="P3:Q3"/>
    <mergeCell ref="P4:Q4"/>
    <mergeCell ref="P5:Q5"/>
    <mergeCell ref="H6:O6"/>
    <mergeCell ref="P6:Q6"/>
    <mergeCell ref="A27:Q27"/>
    <mergeCell ref="C7:I7"/>
    <mergeCell ref="C8:Q8"/>
    <mergeCell ref="A9:B9"/>
    <mergeCell ref="C9:Q9"/>
    <mergeCell ref="A10:Q10"/>
    <mergeCell ref="A11:F11"/>
    <mergeCell ref="A17:Q17"/>
    <mergeCell ref="A19:Q19"/>
    <mergeCell ref="A24:Q24"/>
    <mergeCell ref="A25:Q25"/>
    <mergeCell ref="A26:Q26"/>
    <mergeCell ref="A43:C43"/>
    <mergeCell ref="P43:Q43"/>
    <mergeCell ref="A28:Q28"/>
    <mergeCell ref="A29:Q29"/>
    <mergeCell ref="A30:Q30"/>
    <mergeCell ref="A32:Q32"/>
    <mergeCell ref="A33:Q33"/>
    <mergeCell ref="D40:Q40"/>
    <mergeCell ref="A41:C41"/>
    <mergeCell ref="P41:Q41"/>
    <mergeCell ref="A42:C42"/>
    <mergeCell ref="P42:Q42"/>
    <mergeCell ref="A44:C44"/>
    <mergeCell ref="P44:Q44"/>
    <mergeCell ref="A45:C45"/>
    <mergeCell ref="P45:Q45"/>
    <mergeCell ref="A46:C46"/>
    <mergeCell ref="P46:Q46"/>
    <mergeCell ref="A47:C47"/>
    <mergeCell ref="P47:Q47"/>
    <mergeCell ref="A48:C48"/>
    <mergeCell ref="P48:Q48"/>
    <mergeCell ref="A49:C49"/>
    <mergeCell ref="P49:Q49"/>
    <mergeCell ref="A50:C50"/>
    <mergeCell ref="P50:Q50"/>
    <mergeCell ref="A53:C53"/>
    <mergeCell ref="P53:Q53"/>
    <mergeCell ref="A54:C54"/>
    <mergeCell ref="P54:Q54"/>
    <mergeCell ref="A51:C51"/>
    <mergeCell ref="A52:C52"/>
    <mergeCell ref="P51:Q51"/>
    <mergeCell ref="P52:Q52"/>
    <mergeCell ref="A55:C55"/>
    <mergeCell ref="P55:Q55"/>
    <mergeCell ref="A58:C58"/>
    <mergeCell ref="P58:Q58"/>
    <mergeCell ref="A59:C59"/>
    <mergeCell ref="P59:Q59"/>
    <mergeCell ref="A56:C56"/>
    <mergeCell ref="A57:C57"/>
    <mergeCell ref="P56:Q56"/>
    <mergeCell ref="P57:Q57"/>
    <mergeCell ref="A61:C61"/>
    <mergeCell ref="P61:Q61"/>
    <mergeCell ref="A63:C63"/>
    <mergeCell ref="P63:Q63"/>
    <mergeCell ref="A65:C65"/>
    <mergeCell ref="P65:Q65"/>
    <mergeCell ref="A71:O71"/>
    <mergeCell ref="A74:Q74"/>
    <mergeCell ref="A75:Q75"/>
    <mergeCell ref="A76:Q76"/>
    <mergeCell ref="A77:Q77"/>
    <mergeCell ref="A67:C67"/>
    <mergeCell ref="D67:E67"/>
    <mergeCell ref="H67:I67"/>
    <mergeCell ref="P67:Q67"/>
    <mergeCell ref="A69:Q69"/>
    <mergeCell ref="A93:B93"/>
    <mergeCell ref="C93:E93"/>
    <mergeCell ref="G93:H93"/>
    <mergeCell ref="I93:Q93"/>
    <mergeCell ref="A60:C60"/>
    <mergeCell ref="P60:Q60"/>
    <mergeCell ref="A62:C62"/>
    <mergeCell ref="P62:Q62"/>
    <mergeCell ref="P64:Q64"/>
    <mergeCell ref="A64:C64"/>
    <mergeCell ref="A92:B92"/>
    <mergeCell ref="C92:E92"/>
    <mergeCell ref="G92:H92"/>
    <mergeCell ref="I92:Q92"/>
    <mergeCell ref="A66:C66"/>
    <mergeCell ref="P66:Q66"/>
    <mergeCell ref="A78:Q78"/>
    <mergeCell ref="A79:Q79"/>
    <mergeCell ref="A80:Q80"/>
    <mergeCell ref="A81:Q81"/>
    <mergeCell ref="A82:Q82"/>
    <mergeCell ref="A88:Q88"/>
    <mergeCell ref="A89:Q89"/>
    <mergeCell ref="A83:Q83"/>
    <mergeCell ref="A84:Q84"/>
    <mergeCell ref="A85:Q85"/>
    <mergeCell ref="A86:Q86"/>
    <mergeCell ref="A87:Q87"/>
  </mergeCells>
  <pageMargins left="0.59055118110236227" right="0.39370078740157483" top="0.78740157480314965" bottom="0.78740157480314965" header="0.39370078740157483" footer="0.39370078740157483"/>
  <pageSetup paperSize="9" scale="59" fitToHeight="0" orientation="portrait"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rowBreaks count="1" manualBreakCount="1">
    <brk id="39"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32">
    <tabColor rgb="FFFF0000"/>
    <pageSetUpPr fitToPage="1"/>
  </sheetPr>
  <dimension ref="A1:V33"/>
  <sheetViews>
    <sheetView showGridLines="0" topLeftCell="A10" zoomScaleNormal="100" zoomScaleSheetLayoutView="100" workbookViewId="0">
      <selection sqref="A1:Q1"/>
    </sheetView>
  </sheetViews>
  <sheetFormatPr defaultColWidth="9.1796875" defaultRowHeight="17.25" customHeight="1" x14ac:dyDescent="0.25"/>
  <cols>
    <col min="1" max="1" width="18.453125" style="9" customWidth="1"/>
    <col min="2" max="2" width="8.81640625" style="9" customWidth="1"/>
    <col min="3" max="3" width="9.54296875" style="9" customWidth="1"/>
    <col min="4" max="4" width="10.54296875" style="9" customWidth="1"/>
    <col min="5" max="5" width="9" style="13" customWidth="1"/>
    <col min="6" max="6" width="8.54296875" style="13" customWidth="1"/>
    <col min="7" max="7" width="9.453125" style="13" customWidth="1"/>
    <col min="8" max="14" width="9.54296875" style="13" customWidth="1"/>
    <col min="15" max="15" width="9.54296875" style="13" hidden="1" customWidth="1"/>
    <col min="16" max="16" width="9.453125" style="13" customWidth="1"/>
    <col min="17" max="20" width="8.54296875" style="13" customWidth="1"/>
    <col min="21" max="16384" width="9.1796875" style="9"/>
  </cols>
  <sheetData>
    <row r="1" spans="1:20" ht="54" customHeight="1" x14ac:dyDescent="0.25">
      <c r="A1" s="418" t="s">
        <v>67</v>
      </c>
      <c r="B1" s="418"/>
      <c r="C1" s="418"/>
      <c r="D1" s="418"/>
      <c r="E1" s="418"/>
      <c r="F1" s="418"/>
      <c r="G1" s="418"/>
      <c r="H1" s="418"/>
      <c r="I1" s="418"/>
      <c r="J1" s="418"/>
      <c r="K1" s="418"/>
      <c r="L1" s="418"/>
      <c r="M1" s="418"/>
      <c r="N1" s="418"/>
      <c r="O1" s="418"/>
      <c r="P1" s="418"/>
      <c r="Q1" s="418"/>
      <c r="R1" s="419" t="str">
        <f>IF('Avto. zava.-polica SŽ I Promet '!O1="","",'Avto. zava.-polica SŽ I Promet '!O1)</f>
        <v>Vzorec</v>
      </c>
      <c r="S1" s="419"/>
      <c r="T1" s="419"/>
    </row>
    <row r="2" spans="1:20" ht="15.5" x14ac:dyDescent="0.25">
      <c r="A2" s="26"/>
      <c r="C2" s="27"/>
      <c r="D2" s="28"/>
      <c r="E2" s="9"/>
      <c r="F2" s="27"/>
      <c r="G2" s="27"/>
      <c r="H2" s="9"/>
      <c r="I2" s="9"/>
      <c r="J2" s="9"/>
      <c r="K2" s="9"/>
      <c r="L2" s="9"/>
      <c r="M2" s="9"/>
      <c r="N2" s="9"/>
      <c r="O2" s="9"/>
      <c r="P2" s="9"/>
      <c r="Q2" s="9"/>
      <c r="R2" s="9"/>
      <c r="S2" s="9"/>
      <c r="T2" s="9"/>
    </row>
    <row r="3" spans="1:20" s="10" customFormat="1" ht="25" customHeight="1" x14ac:dyDescent="0.25">
      <c r="A3" s="48"/>
      <c r="B3" s="25" t="s">
        <v>39</v>
      </c>
      <c r="C3" s="12" t="str">
        <f>IF('Rekapitulacija družb SŽ'!$D$6="","",'Rekapitulacija družb SŽ'!$D$6)</f>
        <v/>
      </c>
      <c r="D3" s="12"/>
      <c r="E3" s="12"/>
      <c r="F3" s="12"/>
      <c r="G3" s="12"/>
      <c r="H3" s="12"/>
      <c r="I3" s="12"/>
      <c r="J3" s="12"/>
      <c r="K3" s="12"/>
      <c r="L3" s="12"/>
      <c r="M3" s="12"/>
      <c r="N3" s="12"/>
      <c r="O3" s="12"/>
      <c r="P3" s="12"/>
      <c r="Q3" s="12"/>
      <c r="R3" s="12"/>
      <c r="S3" s="12"/>
      <c r="T3" s="12"/>
    </row>
    <row r="4" spans="1:20" s="10" customFormat="1" ht="25" customHeight="1" x14ac:dyDescent="0.25">
      <c r="A4" s="48"/>
      <c r="B4" s="25" t="s">
        <v>37</v>
      </c>
      <c r="C4" s="12" t="str">
        <f>IF('Rekapitulacija družb SŽ'!$D$7="","",'Rekapitulacija družb SŽ'!$D$7)</f>
        <v/>
      </c>
      <c r="D4" s="12"/>
      <c r="E4" s="12"/>
      <c r="F4" s="12"/>
      <c r="G4" s="12"/>
      <c r="H4" s="12"/>
      <c r="I4" s="12"/>
      <c r="J4" s="12"/>
      <c r="K4" s="12"/>
      <c r="L4" s="12"/>
      <c r="M4" s="12"/>
      <c r="N4" s="12"/>
      <c r="O4" s="12"/>
      <c r="P4" s="12"/>
      <c r="Q4" s="12"/>
      <c r="R4" s="12"/>
      <c r="S4" s="12"/>
      <c r="T4" s="12"/>
    </row>
    <row r="5" spans="1:20" s="10" customFormat="1" ht="25" customHeight="1" x14ac:dyDescent="0.25">
      <c r="A5" s="48"/>
      <c r="B5" s="25" t="s">
        <v>35</v>
      </c>
      <c r="C5" s="12" t="e">
        <f>'Rekapitulacija družb SŽ'!#REF!</f>
        <v>#REF!</v>
      </c>
      <c r="D5" s="12"/>
      <c r="E5" s="12"/>
      <c r="F5" s="12"/>
      <c r="G5" s="12"/>
      <c r="H5" s="12"/>
      <c r="I5" s="12"/>
      <c r="J5" s="12"/>
      <c r="K5" s="12"/>
      <c r="L5" s="12"/>
      <c r="M5" s="12"/>
      <c r="N5" s="12"/>
      <c r="O5" s="12"/>
      <c r="P5" s="12"/>
      <c r="Q5" s="12"/>
      <c r="R5" s="12"/>
      <c r="S5" s="12"/>
      <c r="T5" s="12"/>
    </row>
    <row r="6" spans="1:20" ht="40" customHeight="1" x14ac:dyDescent="0.25">
      <c r="B6" s="25" t="s">
        <v>33</v>
      </c>
      <c r="C6" s="12" t="s">
        <v>112</v>
      </c>
      <c r="D6" s="12"/>
      <c r="E6" s="12"/>
      <c r="F6" s="12"/>
      <c r="G6" s="12"/>
      <c r="H6" s="12"/>
      <c r="I6" s="12"/>
      <c r="J6" s="12"/>
      <c r="K6" s="12"/>
      <c r="L6" s="12"/>
      <c r="M6" s="12"/>
      <c r="N6" s="12"/>
      <c r="O6" s="12"/>
      <c r="P6" s="12"/>
      <c r="Q6" s="12"/>
      <c r="R6" s="12"/>
      <c r="S6" s="12"/>
      <c r="T6" s="12"/>
    </row>
    <row r="7" spans="1:20" ht="25" customHeight="1" x14ac:dyDescent="0.25">
      <c r="B7" s="25" t="s">
        <v>31</v>
      </c>
      <c r="C7" s="12" t="str">
        <f>IF('Rekapitulacija družb SŽ'!$D$5="","",'Rekapitulacija družb SŽ'!$D$5)</f>
        <v>Od 01.07.2026 od 00:00 ure do 30.06.2027 do 24:00 ure</v>
      </c>
      <c r="D7" s="12"/>
      <c r="E7" s="12"/>
      <c r="F7" s="12"/>
      <c r="G7" s="12"/>
      <c r="H7" s="12"/>
      <c r="I7" s="12"/>
      <c r="J7" s="12"/>
      <c r="K7" s="12"/>
      <c r="L7" s="12"/>
      <c r="M7" s="12"/>
      <c r="N7" s="12"/>
      <c r="O7" s="12"/>
      <c r="P7" s="12"/>
      <c r="Q7" s="12"/>
      <c r="R7" s="12"/>
      <c r="S7" s="12"/>
      <c r="T7" s="12"/>
    </row>
    <row r="8" spans="1:20" ht="25" customHeight="1" x14ac:dyDescent="0.25">
      <c r="B8" s="25" t="s">
        <v>41</v>
      </c>
      <c r="C8" s="12" t="e">
        <f>IF(#REF!="","",#REF!)</f>
        <v>#REF!</v>
      </c>
      <c r="D8" s="12"/>
      <c r="E8" s="12"/>
      <c r="F8" s="12"/>
      <c r="G8" s="12"/>
      <c r="H8" s="12"/>
      <c r="I8" s="12"/>
      <c r="J8" s="12"/>
      <c r="K8" s="12"/>
      <c r="L8" s="12"/>
      <c r="M8" s="12"/>
      <c r="N8" s="12"/>
      <c r="O8" s="12"/>
      <c r="P8" s="12"/>
      <c r="Q8" s="12"/>
      <c r="R8" s="12"/>
      <c r="S8" s="12"/>
      <c r="T8" s="12"/>
    </row>
    <row r="9" spans="1:20" ht="60" customHeight="1" x14ac:dyDescent="0.25">
      <c r="B9" s="25" t="s">
        <v>30</v>
      </c>
      <c r="C9" s="420" t="s">
        <v>63</v>
      </c>
      <c r="D9" s="420"/>
      <c r="E9" s="420"/>
      <c r="F9" s="420"/>
      <c r="G9" s="420"/>
      <c r="H9" s="420"/>
      <c r="I9" s="420"/>
      <c r="J9" s="420"/>
      <c r="K9" s="420"/>
      <c r="L9" s="420"/>
      <c r="M9" s="420"/>
      <c r="N9" s="420"/>
      <c r="O9" s="420"/>
      <c r="P9" s="420"/>
      <c r="Q9" s="420"/>
      <c r="R9" s="420"/>
      <c r="S9" s="420"/>
      <c r="T9" s="420"/>
    </row>
    <row r="10" spans="1:20" ht="51" customHeight="1" x14ac:dyDescent="0.25">
      <c r="A10" s="421" t="s">
        <v>42</v>
      </c>
      <c r="B10" s="421"/>
      <c r="C10" s="422"/>
      <c r="D10" s="423"/>
      <c r="E10" s="423"/>
      <c r="F10" s="423"/>
      <c r="G10" s="423"/>
      <c r="H10" s="423"/>
      <c r="I10" s="423"/>
      <c r="J10" s="423"/>
      <c r="K10" s="423"/>
      <c r="L10" s="423"/>
      <c r="M10" s="423"/>
      <c r="N10" s="423"/>
      <c r="O10" s="423"/>
      <c r="P10" s="423"/>
      <c r="Q10" s="423"/>
      <c r="R10" s="423"/>
      <c r="S10" s="423"/>
      <c r="T10" s="424"/>
    </row>
    <row r="11" spans="1:20" ht="45" customHeight="1" x14ac:dyDescent="0.25">
      <c r="A11" s="363" t="e">
        <f>#REF!</f>
        <v>#REF!</v>
      </c>
      <c r="B11" s="363"/>
      <c r="C11" s="363"/>
      <c r="D11" s="363"/>
      <c r="E11" s="363"/>
      <c r="F11" s="363"/>
      <c r="G11" s="363"/>
      <c r="H11" s="363"/>
      <c r="I11" s="363"/>
      <c r="J11" s="363"/>
      <c r="K11" s="363"/>
      <c r="L11" s="363"/>
      <c r="M11" s="363"/>
      <c r="N11" s="363"/>
      <c r="O11" s="363"/>
      <c r="P11" s="363"/>
      <c r="Q11" s="363"/>
      <c r="R11" s="363"/>
      <c r="S11" s="363"/>
      <c r="T11" s="363"/>
    </row>
    <row r="12" spans="1:20" s="10" customFormat="1" ht="18" customHeight="1" x14ac:dyDescent="0.25">
      <c r="A12" s="425" t="s">
        <v>45</v>
      </c>
      <c r="B12" s="425"/>
      <c r="C12" s="425"/>
      <c r="D12" s="425"/>
      <c r="E12" s="425"/>
      <c r="F12" s="425"/>
      <c r="G12" s="425"/>
      <c r="H12" s="425"/>
      <c r="I12" s="425"/>
      <c r="J12" s="425"/>
      <c r="K12" s="425"/>
      <c r="L12" s="425"/>
      <c r="M12" s="425"/>
      <c r="N12" s="425"/>
      <c r="O12" s="425"/>
      <c r="P12" s="425"/>
      <c r="Q12" s="425"/>
      <c r="R12" s="425"/>
      <c r="S12" s="425"/>
      <c r="T12" s="425"/>
    </row>
    <row r="13" spans="1:20" s="59" customFormat="1" ht="18.75" customHeight="1" thickBot="1" x14ac:dyDescent="0.4">
      <c r="A13" s="56"/>
      <c r="B13" s="1"/>
      <c r="C13" s="1"/>
      <c r="D13" s="1"/>
      <c r="E13" s="8"/>
      <c r="F13" s="57"/>
      <c r="G13" s="58"/>
      <c r="H13" s="58"/>
      <c r="I13" s="58"/>
      <c r="J13" s="58"/>
      <c r="K13" s="58"/>
      <c r="L13" s="58"/>
      <c r="M13" s="58"/>
      <c r="N13" s="58"/>
      <c r="O13" s="58"/>
      <c r="P13" s="58"/>
    </row>
    <row r="14" spans="1:20" s="59" customFormat="1" ht="24" customHeight="1" x14ac:dyDescent="0.25">
      <c r="A14" s="426" t="s">
        <v>113</v>
      </c>
      <c r="B14" s="427"/>
      <c r="C14" s="427"/>
      <c r="D14" s="430" t="s">
        <v>69</v>
      </c>
      <c r="E14" s="366" t="s">
        <v>68</v>
      </c>
      <c r="F14" s="366"/>
      <c r="G14" s="366"/>
      <c r="H14" s="366"/>
      <c r="I14" s="366"/>
      <c r="J14" s="366"/>
      <c r="K14" s="366"/>
      <c r="L14" s="366"/>
      <c r="M14" s="366"/>
      <c r="N14" s="366"/>
      <c r="O14" s="366"/>
      <c r="P14" s="366"/>
      <c r="Q14" s="366"/>
      <c r="R14" s="367"/>
      <c r="S14" s="432" t="s">
        <v>144</v>
      </c>
      <c r="T14" s="433"/>
    </row>
    <row r="15" spans="1:20" s="60" customFormat="1" ht="41.25" customHeight="1" thickBot="1" x14ac:dyDescent="0.3">
      <c r="A15" s="428"/>
      <c r="B15" s="429"/>
      <c r="C15" s="429"/>
      <c r="D15" s="431"/>
      <c r="E15" s="69" t="s">
        <v>3</v>
      </c>
      <c r="F15" s="68" t="s">
        <v>4</v>
      </c>
      <c r="G15" s="68" t="s">
        <v>99</v>
      </c>
      <c r="H15" s="170" t="s">
        <v>100</v>
      </c>
      <c r="I15" s="170" t="s">
        <v>101</v>
      </c>
      <c r="J15" s="170" t="s">
        <v>102</v>
      </c>
      <c r="K15" s="170" t="s">
        <v>104</v>
      </c>
      <c r="L15" s="170" t="s">
        <v>105</v>
      </c>
      <c r="M15" s="170" t="s">
        <v>106</v>
      </c>
      <c r="N15" s="170" t="s">
        <v>103</v>
      </c>
      <c r="O15" s="155" t="s">
        <v>107</v>
      </c>
      <c r="P15" s="169" t="s">
        <v>70</v>
      </c>
      <c r="Q15" s="436" t="s">
        <v>143</v>
      </c>
      <c r="R15" s="435"/>
      <c r="S15" s="434"/>
      <c r="T15" s="435"/>
    </row>
    <row r="16" spans="1:20" s="61" customFormat="1" ht="35.25" customHeight="1" x14ac:dyDescent="0.25">
      <c r="A16" s="387" t="s">
        <v>154</v>
      </c>
      <c r="B16" s="388"/>
      <c r="C16" s="389"/>
      <c r="D16" s="181">
        <f>COUNTIF('Priloga k obračunu SŽ I Promet'!$C$13:$C$18,'Avtom. zavar. SŽ Infra. Promet'!A16)</f>
        <v>0</v>
      </c>
      <c r="E16" s="70"/>
      <c r="F16" s="70"/>
      <c r="G16" s="70"/>
      <c r="H16" s="70"/>
      <c r="I16" s="70"/>
      <c r="J16" s="70"/>
      <c r="K16" s="70"/>
      <c r="L16" s="70"/>
      <c r="M16" s="70"/>
      <c r="N16" s="70"/>
      <c r="O16" s="153"/>
      <c r="P16" s="70"/>
      <c r="Q16" s="415">
        <f t="shared" ref="Q16:Q24" si="0">+SUM(E16:P16)</f>
        <v>0</v>
      </c>
      <c r="R16" s="399"/>
      <c r="S16" s="416">
        <f ca="1">SUMIF('Priloga k obračunu SŽ I Promet'!$C$14:$AE$18,'Avtom. zavar. SŽ Infra. Promet'!A16,'Priloga k obračunu SŽ I Promet'!$AE$14:$AE$18)</f>
        <v>0</v>
      </c>
      <c r="T16" s="417"/>
    </row>
    <row r="17" spans="1:22" s="61" customFormat="1" ht="35.25" customHeight="1" x14ac:dyDescent="0.25">
      <c r="A17" s="387" t="s">
        <v>148</v>
      </c>
      <c r="B17" s="388"/>
      <c r="C17" s="389"/>
      <c r="D17" s="181">
        <f>COUNTIF('Priloga k obračunu SŽ I Promet'!$C$13:$C$18,'Avtom. zavar. SŽ Infra. Promet'!A17)</f>
        <v>0</v>
      </c>
      <c r="E17" s="70"/>
      <c r="F17" s="70"/>
      <c r="G17" s="153"/>
      <c r="H17" s="153"/>
      <c r="I17" s="153"/>
      <c r="J17" s="153"/>
      <c r="K17" s="153"/>
      <c r="L17" s="153"/>
      <c r="M17" s="153"/>
      <c r="N17" s="70"/>
      <c r="O17" s="153"/>
      <c r="P17" s="70"/>
      <c r="Q17" s="390">
        <f t="shared" si="0"/>
        <v>0</v>
      </c>
      <c r="R17" s="391"/>
      <c r="S17" s="392">
        <f ca="1">SUMIF('Priloga k obračunu SŽ I Promet'!$C$14:$AE$18,'Avtom. zavar. SŽ Infra. Promet'!A17,'Priloga k obračunu SŽ I Promet'!$AE$14:$AE$18)</f>
        <v>0</v>
      </c>
      <c r="T17" s="391"/>
    </row>
    <row r="18" spans="1:22" s="61" customFormat="1" ht="35.25" customHeight="1" x14ac:dyDescent="0.25">
      <c r="A18" s="387" t="s">
        <v>149</v>
      </c>
      <c r="B18" s="388"/>
      <c r="C18" s="389"/>
      <c r="D18" s="181">
        <f>COUNTIF('Priloga k obračunu SŽ I Promet'!$C$13:$C$18,'Avtom. zavar. SŽ Infra. Promet'!A18)</f>
        <v>0</v>
      </c>
      <c r="E18" s="70"/>
      <c r="F18" s="70"/>
      <c r="G18" s="153"/>
      <c r="H18" s="153"/>
      <c r="I18" s="153"/>
      <c r="J18" s="153"/>
      <c r="K18" s="153"/>
      <c r="L18" s="153"/>
      <c r="M18" s="153"/>
      <c r="N18" s="70"/>
      <c r="O18" s="153"/>
      <c r="P18" s="153"/>
      <c r="Q18" s="390">
        <f t="shared" si="0"/>
        <v>0</v>
      </c>
      <c r="R18" s="391"/>
      <c r="S18" s="392">
        <f ca="1">SUMIF('Priloga k obračunu SŽ I Promet'!$C$14:$AE$18,'Avtom. zavar. SŽ Infra. Promet'!A18,'Priloga k obračunu SŽ I Promet'!$AE$14:$AE$18)</f>
        <v>0</v>
      </c>
      <c r="T18" s="391"/>
    </row>
    <row r="19" spans="1:22" s="61" customFormat="1" ht="35.25" customHeight="1" x14ac:dyDescent="0.25">
      <c r="A19" s="412" t="s">
        <v>150</v>
      </c>
      <c r="B19" s="413"/>
      <c r="C19" s="414"/>
      <c r="D19" s="156">
        <f>COUNTIF('Priloga k obračunu SŽ I Promet'!$C$13:$C$18,'Avtom. zavar. SŽ Infra. Promet'!A19)</f>
        <v>1</v>
      </c>
      <c r="E19" s="70"/>
      <c r="F19" s="70"/>
      <c r="G19" s="153"/>
      <c r="H19" s="153"/>
      <c r="I19" s="153"/>
      <c r="J19" s="153"/>
      <c r="K19" s="153"/>
      <c r="L19" s="153"/>
      <c r="M19" s="153"/>
      <c r="N19" s="153"/>
      <c r="O19" s="153"/>
      <c r="P19" s="153"/>
      <c r="Q19" s="390">
        <f t="shared" si="0"/>
        <v>0</v>
      </c>
      <c r="R19" s="391"/>
      <c r="S19" s="392">
        <f ca="1">SUMIF('Priloga k obračunu SŽ I Promet'!$C$14:$AE$18,'Avtom. zavar. SŽ Infra. Promet'!A19,'Priloga k obračunu SŽ I Promet'!$AE$14:$AE$18)</f>
        <v>0</v>
      </c>
      <c r="T19" s="391"/>
    </row>
    <row r="20" spans="1:22" s="61" customFormat="1" ht="35.25" customHeight="1" x14ac:dyDescent="0.25">
      <c r="A20" s="412" t="s">
        <v>151</v>
      </c>
      <c r="B20" s="413"/>
      <c r="C20" s="414"/>
      <c r="D20" s="156">
        <f>COUNTIF('Priloga k obračunu SŽ I Promet'!$C$13:$C$18,'Avtom. zavar. SŽ Infra. Promet'!A20)</f>
        <v>1</v>
      </c>
      <c r="E20" s="71"/>
      <c r="F20" s="71"/>
      <c r="G20" s="71"/>
      <c r="H20" s="71"/>
      <c r="I20" s="71"/>
      <c r="J20" s="71"/>
      <c r="K20" s="71"/>
      <c r="L20" s="71"/>
      <c r="M20" s="71"/>
      <c r="N20" s="71"/>
      <c r="O20" s="153"/>
      <c r="P20" s="153"/>
      <c r="Q20" s="390">
        <f t="shared" si="0"/>
        <v>0</v>
      </c>
      <c r="R20" s="391"/>
      <c r="S20" s="392">
        <f ca="1">SUMIF('Priloga k obračunu SŽ I Promet'!$C$14:$AE$18,'Avtom. zavar. SŽ Infra. Promet'!A20,'Priloga k obračunu SŽ I Promet'!$AE$14:$AE$18)</f>
        <v>0</v>
      </c>
      <c r="T20" s="391"/>
    </row>
    <row r="21" spans="1:22" s="61" customFormat="1" ht="35.25" customHeight="1" x14ac:dyDescent="0.25">
      <c r="A21" s="412" t="s">
        <v>152</v>
      </c>
      <c r="B21" s="413"/>
      <c r="C21" s="414"/>
      <c r="D21" s="156">
        <f>COUNTIF('Priloga k obračunu SŽ I Promet'!$C$13:$C$18,'Avtom. zavar. SŽ Infra. Promet'!A21)</f>
        <v>3</v>
      </c>
      <c r="E21" s="71"/>
      <c r="F21" s="71"/>
      <c r="G21" s="71"/>
      <c r="H21" s="71"/>
      <c r="I21" s="71"/>
      <c r="J21" s="71"/>
      <c r="K21" s="71"/>
      <c r="L21" s="71"/>
      <c r="M21" s="71"/>
      <c r="N21" s="153"/>
      <c r="O21" s="153"/>
      <c r="P21" s="153"/>
      <c r="Q21" s="390">
        <f t="shared" si="0"/>
        <v>0</v>
      </c>
      <c r="R21" s="391"/>
      <c r="S21" s="392">
        <f ca="1">SUMIF('Priloga k obračunu SŽ I Promet'!$C$14:$AE$18,'Avtom. zavar. SŽ Infra. Promet'!A21,'Priloga k obračunu SŽ I Promet'!$AE$14:$AE$18)</f>
        <v>0</v>
      </c>
      <c r="T21" s="391"/>
    </row>
    <row r="22" spans="1:22" s="61" customFormat="1" ht="35.25" customHeight="1" x14ac:dyDescent="0.25">
      <c r="A22" s="387" t="s">
        <v>153</v>
      </c>
      <c r="B22" s="388"/>
      <c r="C22" s="389"/>
      <c r="D22" s="181">
        <f>COUNTIF('Priloga k obračunu SŽ I Promet'!$C$13:$C$18,'Avtom. zavar. SŽ Infra. Promet'!A22)</f>
        <v>0</v>
      </c>
      <c r="E22" s="71"/>
      <c r="F22" s="71"/>
      <c r="G22" s="71"/>
      <c r="H22" s="71"/>
      <c r="I22" s="71"/>
      <c r="J22" s="153"/>
      <c r="K22" s="71"/>
      <c r="L22" s="71"/>
      <c r="M22" s="71"/>
      <c r="N22" s="153"/>
      <c r="O22" s="153"/>
      <c r="P22" s="153"/>
      <c r="Q22" s="390">
        <f t="shared" si="0"/>
        <v>0</v>
      </c>
      <c r="R22" s="391"/>
      <c r="S22" s="392">
        <f ca="1">SUMIF('Priloga k obračunu SŽ I Promet'!$C$14:$AE$18,'Avtom. zavar. SŽ Infra. Promet'!A22,'Priloga k obračunu SŽ I Promet'!$AE$14:$AE$18)</f>
        <v>0</v>
      </c>
      <c r="T22" s="391"/>
    </row>
    <row r="23" spans="1:22" s="61" customFormat="1" ht="35.25" customHeight="1" thickBot="1" x14ac:dyDescent="0.3">
      <c r="A23" s="387" t="s">
        <v>120</v>
      </c>
      <c r="B23" s="388"/>
      <c r="C23" s="389"/>
      <c r="D23" s="181">
        <f>COUNTIF('Priloga k obračunu SŽ I Promet'!$C$13:$C$18,'Avtom. zavar. SŽ Infra. Promet'!A23)</f>
        <v>0</v>
      </c>
      <c r="E23" s="71"/>
      <c r="F23" s="71"/>
      <c r="G23" s="153"/>
      <c r="H23" s="153"/>
      <c r="I23" s="153"/>
      <c r="J23" s="153"/>
      <c r="K23" s="153"/>
      <c r="L23" s="153"/>
      <c r="M23" s="153"/>
      <c r="N23" s="153"/>
      <c r="O23" s="153"/>
      <c r="P23" s="71"/>
      <c r="Q23" s="390">
        <f t="shared" si="0"/>
        <v>0</v>
      </c>
      <c r="R23" s="391"/>
      <c r="S23" s="392">
        <f ca="1">SUMIF('Priloga k obračunu SŽ I Promet'!$C$14:$AE$18,'Avtom. zavar. SŽ Infra. Promet'!A23,'Priloga k obračunu SŽ I Promet'!$AE$14:$AE$18)</f>
        <v>0</v>
      </c>
      <c r="T23" s="391"/>
    </row>
    <row r="24" spans="1:22" s="61" customFormat="1" ht="25.5" hidden="1" customHeight="1" thickBot="1" x14ac:dyDescent="0.3">
      <c r="A24" s="393" t="s">
        <v>71</v>
      </c>
      <c r="B24" s="394"/>
      <c r="C24" s="395"/>
      <c r="D24" s="141">
        <f>COUNTIF('Priloga k obračunu SŽ I Promet'!$C$13:$C$18,'Avtom. zavar. SŽ Infra. Promet'!A24)</f>
        <v>0</v>
      </c>
      <c r="E24" s="142"/>
      <c r="F24" s="142"/>
      <c r="G24" s="142"/>
      <c r="H24" s="142"/>
      <c r="I24" s="142"/>
      <c r="J24" s="142"/>
      <c r="K24" s="142"/>
      <c r="L24" s="142"/>
      <c r="M24" s="142"/>
      <c r="N24" s="142"/>
      <c r="O24" s="142"/>
      <c r="P24" s="142"/>
      <c r="Q24" s="396">
        <f t="shared" si="0"/>
        <v>0</v>
      </c>
      <c r="R24" s="397"/>
      <c r="S24" s="398">
        <f ca="1">SUMIF('Priloga k obračunu SŽ I Promet'!$C$14:$AE$18,'Avtom. zavar. SŽ Infra. Promet'!A24,'Priloga k obračunu SŽ I Promet'!$AE$14:$AE$18)</f>
        <v>0</v>
      </c>
      <c r="T24" s="399"/>
    </row>
    <row r="25" spans="1:22" s="62" customFormat="1" ht="23.25" customHeight="1" thickTop="1" thickBot="1" x14ac:dyDescent="0.3">
      <c r="A25" s="143"/>
      <c r="B25" s="143"/>
      <c r="C25" s="143"/>
      <c r="D25" s="143"/>
      <c r="E25" s="144"/>
      <c r="F25" s="144"/>
      <c r="G25" s="144"/>
      <c r="H25" s="144"/>
      <c r="I25" s="144"/>
      <c r="J25" s="144"/>
      <c r="K25" s="144"/>
      <c r="L25" s="144"/>
      <c r="M25" s="144"/>
      <c r="N25" s="144"/>
      <c r="O25" s="144"/>
      <c r="P25" s="144"/>
      <c r="Q25" s="72"/>
      <c r="R25" s="73" t="s">
        <v>108</v>
      </c>
      <c r="S25" s="400">
        <f ca="1">+SUM(S16:S24)</f>
        <v>0</v>
      </c>
      <c r="T25" s="401"/>
    </row>
    <row r="26" spans="1:22" s="63" customFormat="1" ht="53.5" customHeight="1" thickBot="1" x14ac:dyDescent="0.3">
      <c r="A26" s="402" t="s">
        <v>92</v>
      </c>
      <c r="B26" s="402"/>
      <c r="C26" s="402"/>
      <c r="D26" s="402"/>
      <c r="E26" s="402"/>
      <c r="F26" s="402"/>
      <c r="G26" s="402"/>
      <c r="H26" s="402"/>
      <c r="I26" s="402"/>
      <c r="J26" s="402"/>
      <c r="K26" s="402"/>
      <c r="L26" s="402"/>
      <c r="M26" s="402"/>
      <c r="N26" s="402"/>
      <c r="O26" s="402"/>
      <c r="P26" s="402"/>
      <c r="Q26" s="402"/>
      <c r="R26" s="402"/>
      <c r="S26" s="402"/>
      <c r="T26" s="402"/>
    </row>
    <row r="27" spans="1:22" s="65" customFormat="1" ht="17.25" customHeight="1" x14ac:dyDescent="0.3">
      <c r="A27" s="403" t="s">
        <v>91</v>
      </c>
      <c r="B27" s="404"/>
      <c r="C27" s="404"/>
      <c r="D27" s="404"/>
      <c r="E27" s="404"/>
      <c r="F27" s="404"/>
      <c r="G27" s="404"/>
      <c r="H27" s="404"/>
      <c r="I27" s="404"/>
      <c r="J27" s="404"/>
      <c r="K27" s="404"/>
      <c r="L27" s="404"/>
      <c r="M27" s="404"/>
      <c r="N27" s="404"/>
      <c r="O27" s="404"/>
      <c r="P27" s="405"/>
      <c r="Q27" s="409"/>
      <c r="R27" s="411" t="s">
        <v>2</v>
      </c>
    </row>
    <row r="28" spans="1:22" s="65" customFormat="1" ht="29.25" customHeight="1" thickBot="1" x14ac:dyDescent="0.35">
      <c r="A28" s="406"/>
      <c r="B28" s="407"/>
      <c r="C28" s="407"/>
      <c r="D28" s="407"/>
      <c r="E28" s="407"/>
      <c r="F28" s="407"/>
      <c r="G28" s="407"/>
      <c r="H28" s="407"/>
      <c r="I28" s="407"/>
      <c r="J28" s="407"/>
      <c r="K28" s="407"/>
      <c r="L28" s="407"/>
      <c r="M28" s="407"/>
      <c r="N28" s="407"/>
      <c r="O28" s="407"/>
      <c r="P28" s="408"/>
      <c r="Q28" s="410"/>
      <c r="R28" s="411"/>
    </row>
    <row r="29" spans="1:22" s="65" customFormat="1" ht="17.25" customHeight="1" x14ac:dyDescent="0.3">
      <c r="C29" s="64"/>
      <c r="D29" s="64"/>
      <c r="E29" s="66"/>
      <c r="F29" s="64"/>
      <c r="G29" s="64"/>
      <c r="H29" s="64"/>
      <c r="I29" s="64"/>
      <c r="J29" s="64"/>
      <c r="K29" s="64"/>
      <c r="L29" s="64"/>
      <c r="M29" s="64"/>
      <c r="N29" s="64"/>
      <c r="O29" s="64"/>
      <c r="P29" s="64"/>
    </row>
    <row r="30" spans="1:22" s="15" customFormat="1" ht="53.25" customHeight="1" x14ac:dyDescent="0.35">
      <c r="A30" s="386" t="s">
        <v>83</v>
      </c>
      <c r="B30" s="386"/>
      <c r="C30" s="386"/>
      <c r="D30" s="386"/>
      <c r="E30" s="386"/>
      <c r="F30" s="386"/>
      <c r="G30" s="386"/>
      <c r="H30" s="386"/>
      <c r="I30" s="386"/>
      <c r="J30" s="386"/>
      <c r="K30" s="386"/>
      <c r="L30" s="386"/>
      <c r="M30" s="386"/>
      <c r="N30" s="386"/>
      <c r="O30" s="386"/>
      <c r="P30" s="386"/>
      <c r="Q30" s="386"/>
      <c r="R30" s="386"/>
      <c r="S30" s="386"/>
      <c r="T30" s="386"/>
      <c r="U30" s="47"/>
      <c r="V30" s="47"/>
    </row>
    <row r="31" spans="1:22" ht="20.25" customHeight="1" x14ac:dyDescent="0.25"/>
    <row r="32" spans="1:22" s="54" customFormat="1" ht="30.75" customHeight="1" x14ac:dyDescent="0.25">
      <c r="A32" s="345" t="s">
        <v>64</v>
      </c>
      <c r="B32" s="345"/>
      <c r="C32" s="346" t="s">
        <v>65</v>
      </c>
      <c r="D32" s="346"/>
      <c r="E32" s="346"/>
      <c r="F32" s="147"/>
      <c r="G32" s="147"/>
      <c r="H32" s="55"/>
      <c r="I32" s="55"/>
      <c r="J32" s="55"/>
      <c r="K32" s="55"/>
      <c r="L32" s="55"/>
      <c r="M32" s="346" t="s">
        <v>64</v>
      </c>
      <c r="N32" s="346"/>
      <c r="O32" s="346"/>
      <c r="P32" s="346"/>
      <c r="Q32" s="346" t="s">
        <v>66</v>
      </c>
      <c r="R32" s="346"/>
      <c r="S32" s="346"/>
      <c r="T32" s="346"/>
    </row>
    <row r="33" spans="1:20" s="54" customFormat="1" ht="33" customHeight="1" x14ac:dyDescent="0.25">
      <c r="A33" s="334" t="str">
        <f>IF('Rekapitulacija družb SŽ'!$A$21="","",'Rekapitulacija družb SŽ'!$A$21)</f>
        <v/>
      </c>
      <c r="B33" s="334"/>
      <c r="C33" s="335" t="str">
        <f>IF('Rekapitulacija družb SŽ'!$E$21="","",'Rekapitulacija družb SŽ'!$E$21)</f>
        <v/>
      </c>
      <c r="D33" s="335"/>
      <c r="E33" s="335"/>
      <c r="F33" s="146"/>
      <c r="G33" s="146"/>
      <c r="M33" s="335" t="s">
        <v>98</v>
      </c>
      <c r="N33" s="335"/>
      <c r="O33" s="335"/>
      <c r="P33" s="335"/>
      <c r="Q33" s="336" t="e">
        <f>#REF!</f>
        <v>#REF!</v>
      </c>
      <c r="R33" s="336"/>
      <c r="S33" s="336"/>
      <c r="T33" s="336"/>
    </row>
  </sheetData>
  <sheetProtection selectLockedCells="1"/>
  <mergeCells count="53">
    <mergeCell ref="A22:C22"/>
    <mergeCell ref="Q22:R22"/>
    <mergeCell ref="S22:T22"/>
    <mergeCell ref="A11:T11"/>
    <mergeCell ref="A1:Q1"/>
    <mergeCell ref="R1:T1"/>
    <mergeCell ref="C9:T9"/>
    <mergeCell ref="A10:B10"/>
    <mergeCell ref="C10:T10"/>
    <mergeCell ref="A12:T12"/>
    <mergeCell ref="A14:C15"/>
    <mergeCell ref="D14:D15"/>
    <mergeCell ref="E14:R14"/>
    <mergeCell ref="S14:T15"/>
    <mergeCell ref="Q15:R15"/>
    <mergeCell ref="A16:C16"/>
    <mergeCell ref="Q16:R16"/>
    <mergeCell ref="S16:T16"/>
    <mergeCell ref="A17:C17"/>
    <mergeCell ref="Q17:R17"/>
    <mergeCell ref="S17:T17"/>
    <mergeCell ref="A18:C18"/>
    <mergeCell ref="Q18:R18"/>
    <mergeCell ref="S18:T18"/>
    <mergeCell ref="A19:C19"/>
    <mergeCell ref="Q19:R19"/>
    <mergeCell ref="S19:T19"/>
    <mergeCell ref="A20:C20"/>
    <mergeCell ref="Q20:R20"/>
    <mergeCell ref="S20:T20"/>
    <mergeCell ref="A21:C21"/>
    <mergeCell ref="Q21:R21"/>
    <mergeCell ref="S21:T21"/>
    <mergeCell ref="A30:T30"/>
    <mergeCell ref="A23:C23"/>
    <mergeCell ref="Q23:R23"/>
    <mergeCell ref="S23:T23"/>
    <mergeCell ref="A24:C24"/>
    <mergeCell ref="Q24:R24"/>
    <mergeCell ref="S24:T24"/>
    <mergeCell ref="S25:T25"/>
    <mergeCell ref="A26:T26"/>
    <mergeCell ref="A27:P28"/>
    <mergeCell ref="Q27:Q28"/>
    <mergeCell ref="R27:R28"/>
    <mergeCell ref="A32:B32"/>
    <mergeCell ref="C32:E32"/>
    <mergeCell ref="M32:P32"/>
    <mergeCell ref="Q32:T32"/>
    <mergeCell ref="A33:B33"/>
    <mergeCell ref="C33:E33"/>
    <mergeCell ref="M33:P33"/>
    <mergeCell ref="Q33:T33"/>
  </mergeCells>
  <pageMargins left="0.59055118110236227" right="0.39370078740157483" top="0.78740157480314965" bottom="0.78740157480314965" header="0.39370078740157483" footer="0.39370078740157483"/>
  <pageSetup paperSize="9" scale="50" fitToHeight="0" orientation="portrait"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33">
    <tabColor rgb="FFFF0000"/>
    <pageSetUpPr fitToPage="1"/>
  </sheetPr>
  <dimension ref="A1:AQ24"/>
  <sheetViews>
    <sheetView showGridLines="0" topLeftCell="B1" zoomScaleNormal="100" workbookViewId="0">
      <pane ySplit="13" topLeftCell="A14" activePane="bottomLeft" state="frozen"/>
      <selection sqref="A1:Q1"/>
      <selection pane="bottomLeft" sqref="A1:Q1"/>
    </sheetView>
  </sheetViews>
  <sheetFormatPr defaultColWidth="9.1796875" defaultRowHeight="13" x14ac:dyDescent="0.3"/>
  <cols>
    <col min="1" max="1" width="7.453125" style="84" hidden="1" customWidth="1"/>
    <col min="2" max="2" width="27.54296875" style="84" customWidth="1"/>
    <col min="3" max="3" width="20.81640625" style="84" customWidth="1"/>
    <col min="4" max="4" width="11.54296875" style="84" customWidth="1"/>
    <col min="5" max="5" width="14.54296875" style="84" customWidth="1"/>
    <col min="6" max="6" width="19.453125" style="84" customWidth="1"/>
    <col min="7" max="7" width="20.81640625" style="85" customWidth="1"/>
    <col min="8" max="8" width="9.54296875" style="88" customWidth="1"/>
    <col min="9" max="9" width="7.453125" style="88" customWidth="1"/>
    <col min="10" max="10" width="8.1796875" style="92" customWidth="1"/>
    <col min="11" max="11" width="10.54296875" style="93" customWidth="1"/>
    <col min="12" max="12" width="9.1796875" style="94" customWidth="1"/>
    <col min="13" max="13" width="10" style="94" hidden="1" customWidth="1"/>
    <col min="14" max="14" width="13" style="95" customWidth="1"/>
    <col min="15" max="15" width="10.1796875" style="96" customWidth="1"/>
    <col min="16" max="16" width="10.1796875" style="84" customWidth="1"/>
    <col min="17" max="17" width="9.1796875" style="84"/>
    <col min="18" max="18" width="9.54296875" style="84" customWidth="1"/>
    <col min="19" max="19" width="8.54296875" style="84" customWidth="1"/>
    <col min="20" max="20" width="11.453125" style="84" customWidth="1"/>
    <col min="21" max="26" width="9.54296875" style="84" customWidth="1"/>
    <col min="27" max="27" width="8.54296875" style="84" customWidth="1"/>
    <col min="28" max="28" width="10.54296875" style="84" hidden="1" customWidth="1"/>
    <col min="29" max="29" width="8.54296875" style="84" customWidth="1"/>
    <col min="30" max="30" width="11.54296875" style="84" customWidth="1"/>
    <col min="31" max="31" width="13.54296875" style="84" customWidth="1"/>
    <col min="32" max="16384" width="9.1796875" style="84"/>
  </cols>
  <sheetData>
    <row r="1" spans="1:31" s="78" customFormat="1" ht="20.25" customHeight="1" x14ac:dyDescent="0.25">
      <c r="B1" s="79"/>
      <c r="C1" s="80"/>
      <c r="D1" s="80"/>
      <c r="E1" s="80"/>
      <c r="F1" s="80"/>
      <c r="G1" s="80"/>
      <c r="H1" s="81"/>
      <c r="I1" s="81"/>
      <c r="J1" s="82"/>
      <c r="O1" s="83"/>
    </row>
    <row r="2" spans="1:31" ht="25" customHeight="1" x14ac:dyDescent="0.3">
      <c r="B2" s="437" t="str">
        <f>"Avtomobilsko zavarovanje - priloga k obračunu premije št.: _ po osnovni polici št.: " &amp; 'Avto. zava.-polica SŽ I Promet '!O1</f>
        <v>Avtomobilsko zavarovanje - priloga k obračunu premije št.: _ po osnovni polici št.: Vzorec</v>
      </c>
      <c r="C2" s="437"/>
      <c r="D2" s="437"/>
      <c r="E2" s="437"/>
      <c r="F2" s="437"/>
      <c r="G2" s="437"/>
      <c r="H2" s="437"/>
      <c r="I2" s="437"/>
      <c r="J2" s="437"/>
      <c r="K2" s="437"/>
      <c r="L2" s="437"/>
      <c r="M2" s="437"/>
      <c r="N2" s="437"/>
      <c r="O2" s="437"/>
      <c r="P2" s="437"/>
      <c r="Q2" s="437"/>
      <c r="R2" s="437"/>
      <c r="S2" s="437"/>
      <c r="T2" s="437"/>
      <c r="U2" s="437"/>
      <c r="V2" s="437"/>
      <c r="W2" s="437"/>
      <c r="X2" s="437"/>
      <c r="Y2" s="437"/>
      <c r="Z2" s="437"/>
      <c r="AA2" s="437"/>
      <c r="AB2" s="437"/>
      <c r="AC2" s="437"/>
      <c r="AD2" s="437"/>
      <c r="AE2" s="437"/>
    </row>
    <row r="3" spans="1:31" ht="9" customHeight="1" x14ac:dyDescent="0.3">
      <c r="B3" s="85"/>
      <c r="C3" s="85"/>
      <c r="D3" s="85"/>
      <c r="E3" s="85"/>
      <c r="F3" s="85"/>
      <c r="H3" s="85"/>
      <c r="I3" s="85"/>
      <c r="J3" s="85"/>
      <c r="K3" s="85"/>
      <c r="L3" s="85"/>
      <c r="M3" s="85"/>
      <c r="N3" s="85"/>
      <c r="O3" s="85"/>
      <c r="P3" s="85"/>
      <c r="Q3" s="85"/>
      <c r="R3" s="85"/>
      <c r="S3" s="85"/>
      <c r="T3" s="85"/>
      <c r="U3" s="85"/>
      <c r="V3" s="85"/>
      <c r="W3" s="85"/>
      <c r="X3" s="85"/>
      <c r="Y3" s="85"/>
      <c r="Z3" s="85"/>
      <c r="AA3" s="85"/>
      <c r="AB3" s="85"/>
      <c r="AC3" s="85"/>
      <c r="AD3" s="85"/>
      <c r="AE3" s="85"/>
    </row>
    <row r="4" spans="1:31" ht="16" customHeight="1" x14ac:dyDescent="0.3">
      <c r="B4" s="85"/>
      <c r="D4" s="86" t="str">
        <f>'Avtom. zavar. SŽ Infra. Promet'!B3</f>
        <v>Zavarovalnica:</v>
      </c>
      <c r="E4" s="87" t="str">
        <f>'Avtom. zavar. SŽ Infra. Promet'!C3</f>
        <v/>
      </c>
      <c r="J4" s="85"/>
      <c r="K4" s="84"/>
      <c r="L4" s="84"/>
      <c r="M4" s="84"/>
      <c r="N4" s="84"/>
      <c r="O4" s="89"/>
    </row>
    <row r="5" spans="1:31" ht="16" customHeight="1" x14ac:dyDescent="0.3">
      <c r="B5" s="85"/>
      <c r="D5" s="86" t="str">
        <f>'Avtom. zavar. SŽ Infra. Promet'!B4</f>
        <v>Sedež:</v>
      </c>
      <c r="E5" s="87" t="str">
        <f>'Avtom. zavar. SŽ Infra. Promet'!C4</f>
        <v/>
      </c>
      <c r="J5" s="85"/>
      <c r="K5" s="84"/>
      <c r="L5" s="84"/>
      <c r="M5" s="84"/>
      <c r="N5" s="84"/>
      <c r="O5" s="89"/>
    </row>
    <row r="6" spans="1:31" ht="6" customHeight="1" x14ac:dyDescent="0.3">
      <c r="B6" s="85"/>
      <c r="D6" s="86"/>
      <c r="E6" s="87"/>
      <c r="J6" s="85"/>
      <c r="K6" s="84"/>
      <c r="L6" s="84"/>
      <c r="M6" s="84"/>
      <c r="N6" s="84"/>
      <c r="O6" s="89"/>
    </row>
    <row r="7" spans="1:31" ht="16" customHeight="1" x14ac:dyDescent="0.3">
      <c r="C7" s="85"/>
      <c r="D7" s="86" t="str">
        <f>'Avtom. zavar. SŽ Infra. Promet'!B5</f>
        <v>Zavarovalec:</v>
      </c>
      <c r="E7" s="87" t="e">
        <f>'Avtom. zavar. SŽ Infra. Promet'!C5</f>
        <v>#REF!</v>
      </c>
      <c r="F7" s="90"/>
      <c r="G7" s="84"/>
      <c r="H7" s="85"/>
      <c r="J7" s="88"/>
      <c r="K7" s="85"/>
      <c r="L7" s="84"/>
      <c r="M7" s="84"/>
      <c r="N7" s="84"/>
      <c r="O7" s="84"/>
      <c r="P7" s="89"/>
    </row>
    <row r="8" spans="1:31" ht="16" customHeight="1" x14ac:dyDescent="0.3">
      <c r="C8" s="85"/>
      <c r="D8" s="86" t="str">
        <f>'Avtom. zavar. SŽ Infra. Promet'!B6</f>
        <v>Zavarovanec:</v>
      </c>
      <c r="E8" s="87" t="str">
        <f>'Avtom. zavar. SŽ Infra. Promet'!C6</f>
        <v>Vsakokratni lastnik</v>
      </c>
      <c r="F8" s="90"/>
      <c r="G8" s="84"/>
      <c r="H8" s="85"/>
      <c r="J8" s="88"/>
      <c r="K8" s="85"/>
      <c r="L8" s="84"/>
      <c r="M8" s="84"/>
      <c r="N8" s="84"/>
      <c r="O8" s="84"/>
      <c r="P8" s="89"/>
    </row>
    <row r="9" spans="1:31" ht="15" customHeight="1" x14ac:dyDescent="0.3">
      <c r="C9" s="85"/>
      <c r="D9" s="86" t="str">
        <f>'Avtom. zavar. SŽ Infra. Promet'!B7</f>
        <v>Zavarovalno obdobje:</v>
      </c>
      <c r="E9" s="127" t="str">
        <f>'Avtom. zavar. SŽ Infra. Promet'!C7</f>
        <v>Od 01.07.2026 od 00:00 ure do 30.06.2027 do 24:00 ure</v>
      </c>
      <c r="F9" s="91"/>
      <c r="G9" s="84"/>
      <c r="H9" s="85"/>
      <c r="J9" s="88"/>
      <c r="K9" s="85"/>
      <c r="L9" s="84"/>
      <c r="M9" s="84"/>
      <c r="N9" s="84"/>
      <c r="O9" s="84"/>
      <c r="P9" s="89"/>
    </row>
    <row r="10" spans="1:31" ht="15" customHeight="1" x14ac:dyDescent="0.3">
      <c r="C10" s="85"/>
      <c r="D10" s="86" t="str">
        <f>'Avtom. zavar. SŽ Infra. Promet'!B8</f>
        <v>Obračunsko obdobje:</v>
      </c>
      <c r="E10" s="87" t="e">
        <f>'Avtom. zavar. SŽ Infra. Promet'!C8</f>
        <v>#REF!</v>
      </c>
      <c r="F10" s="91"/>
      <c r="G10" s="84"/>
      <c r="H10" s="85"/>
      <c r="J10" s="88"/>
      <c r="K10" s="85"/>
      <c r="L10" s="84"/>
      <c r="M10" s="84"/>
      <c r="N10" s="84"/>
      <c r="O10" s="84"/>
      <c r="P10" s="89"/>
    </row>
    <row r="11" spans="1:31" ht="6" customHeight="1" thickBot="1" x14ac:dyDescent="0.35"/>
    <row r="12" spans="1:31" ht="19.5" customHeight="1" thickBot="1" x14ac:dyDescent="0.35">
      <c r="G12" s="84"/>
      <c r="H12" s="84"/>
      <c r="I12" s="84"/>
      <c r="J12" s="84"/>
      <c r="K12" s="84"/>
      <c r="L12" s="84"/>
      <c r="M12" s="84"/>
      <c r="N12" s="85"/>
      <c r="O12" s="438" t="s">
        <v>89</v>
      </c>
      <c r="P12" s="439"/>
      <c r="Q12" s="92"/>
      <c r="R12" s="440" t="s">
        <v>72</v>
      </c>
      <c r="S12" s="441"/>
      <c r="T12" s="441"/>
      <c r="U12" s="441"/>
      <c r="V12" s="441"/>
      <c r="W12" s="441"/>
      <c r="X12" s="441"/>
      <c r="Y12" s="441"/>
      <c r="Z12" s="441"/>
      <c r="AA12" s="441"/>
      <c r="AB12" s="441"/>
      <c r="AC12" s="441"/>
      <c r="AD12" s="441"/>
      <c r="AE12" s="442"/>
    </row>
    <row r="13" spans="1:31" s="97" customFormat="1" ht="62.25" customHeight="1" thickBot="1" x14ac:dyDescent="0.3">
      <c r="B13" s="98" t="s">
        <v>21</v>
      </c>
      <c r="C13" s="99" t="s">
        <v>114</v>
      </c>
      <c r="D13" s="99" t="s">
        <v>84</v>
      </c>
      <c r="E13" s="99" t="s">
        <v>73</v>
      </c>
      <c r="F13" s="99" t="s">
        <v>20</v>
      </c>
      <c r="G13" s="99" t="s">
        <v>74</v>
      </c>
      <c r="H13" s="100" t="s">
        <v>75</v>
      </c>
      <c r="I13" s="99" t="s">
        <v>119</v>
      </c>
      <c r="J13" s="99" t="s">
        <v>85</v>
      </c>
      <c r="K13" s="99" t="s">
        <v>86</v>
      </c>
      <c r="L13" s="99" t="s">
        <v>87</v>
      </c>
      <c r="M13" s="99" t="s">
        <v>76</v>
      </c>
      <c r="N13" s="99" t="s">
        <v>88</v>
      </c>
      <c r="O13" s="101" t="s">
        <v>77</v>
      </c>
      <c r="P13" s="101" t="s">
        <v>78</v>
      </c>
      <c r="Q13" s="102" t="s">
        <v>79</v>
      </c>
      <c r="R13" s="172" t="str">
        <f>'Avtom. zavar. SŽ Infra. Promet'!E15</f>
        <v>AO</v>
      </c>
      <c r="S13" s="172" t="str">
        <f>'Avtom. zavar. SŽ Infra. Promet'!F15</f>
        <v>AO+</v>
      </c>
      <c r="T13" s="172" t="str">
        <f>'Avtom. zavar. SŽ Infra. Promet'!G15</f>
        <v>Polni kasko</v>
      </c>
      <c r="U13" s="173" t="str">
        <f>'Avtom. zavar. SŽ Infra. Promet'!H15</f>
        <v>Kombinacija
B</v>
      </c>
      <c r="V13" s="173" t="str">
        <f>'Avtom. zavar. SŽ Infra. Promet'!I15</f>
        <v>Kombinacija
D</v>
      </c>
      <c r="W13" s="173" t="str">
        <f>'Avtom. zavar. SŽ Infra. Promet'!J15</f>
        <v>Kombinacija
E</v>
      </c>
      <c r="X13" s="173" t="str">
        <f>'Avtom. zavar. SŽ Infra. Promet'!K15</f>
        <v>Kombinacija
H</v>
      </c>
      <c r="Y13" s="173" t="str">
        <f>'Avtom. zavar. SŽ Infra. Promet'!L15</f>
        <v>Kombinacija
J</v>
      </c>
      <c r="Z13" s="173" t="str">
        <f>'Avtom. zavar. SŽ Infra. Promet'!M15</f>
        <v>Kombinacija
K</v>
      </c>
      <c r="AA13" s="172" t="str">
        <f>'Avtom. zavar. SŽ Infra. Promet'!N15</f>
        <v>AAS</v>
      </c>
      <c r="AB13" s="129" t="str">
        <f>'Avtom. zavar. SŽ Infra. Promet'!O15</f>
        <v>NEVARNE SNOVI</v>
      </c>
      <c r="AC13" s="172" t="str">
        <f>'Avtom. zavar. SŽ Infra. Promet'!P15</f>
        <v>Nezgoda</v>
      </c>
      <c r="AD13" s="103" t="s">
        <v>80</v>
      </c>
      <c r="AE13" s="104" t="s">
        <v>81</v>
      </c>
    </row>
    <row r="14" spans="1:31" s="105" customFormat="1" ht="60" customHeight="1" x14ac:dyDescent="0.25">
      <c r="A14" s="106"/>
      <c r="B14" s="107" t="s">
        <v>121</v>
      </c>
      <c r="C14" s="157" t="s">
        <v>151</v>
      </c>
      <c r="D14" s="110" t="s">
        <v>122</v>
      </c>
      <c r="E14" s="109" t="s">
        <v>82</v>
      </c>
      <c r="F14" s="109" t="s">
        <v>117</v>
      </c>
      <c r="G14" s="130" t="s">
        <v>127</v>
      </c>
      <c r="H14" s="110">
        <v>5</v>
      </c>
      <c r="I14" s="111">
        <v>2017</v>
      </c>
      <c r="J14" s="108">
        <v>81</v>
      </c>
      <c r="K14" s="108">
        <v>1461</v>
      </c>
      <c r="L14" s="108"/>
      <c r="M14" s="108"/>
      <c r="N14" s="154"/>
      <c r="O14" s="112">
        <v>44197</v>
      </c>
      <c r="P14" s="112">
        <v>44561</v>
      </c>
      <c r="Q14" s="113">
        <f>(P14-O14)+1</f>
        <v>365</v>
      </c>
      <c r="R14" s="174">
        <f ca="1">SUMIF('Avtom. zavar. SŽ Infra. Promet'!$A$16:$R$24,'Priloga k obračunu SŽ I Promet'!C14,'Avtom. zavar. SŽ Infra. Promet'!$E$16:$E$24)</f>
        <v>0</v>
      </c>
      <c r="S14" s="174">
        <f ca="1">SUMIF('Avtom. zavar. SŽ Infra. Promet'!$A$16:$R$24,'Priloga k obračunu SŽ I Promet'!C14,'Avtom. zavar. SŽ Infra. Promet'!$F$16:$F$24)</f>
        <v>0</v>
      </c>
      <c r="T14" s="174">
        <f ca="1">SUMIF('Avtom. zavar. SŽ Infra. Promet'!$A$16:$R$24,'Priloga k obračunu SŽ I Promet'!C14,'Avtom. zavar. SŽ Infra. Promet'!$G$16:$G$24)</f>
        <v>0</v>
      </c>
      <c r="U14" s="174">
        <f ca="1">SUMIF('Avtom. zavar. SŽ Infra. Promet'!$A$16:$R$24,'Priloga k obračunu SŽ I Promet'!C14,'Avtom. zavar. SŽ Infra. Promet'!$H$16:$H$24)</f>
        <v>0</v>
      </c>
      <c r="V14" s="174">
        <f ca="1">SUMIF('Avtom. zavar. SŽ Infra. Promet'!$A$16:$R$24,'Priloga k obračunu SŽ I Promet'!C14,'Avtom. zavar. SŽ Infra. Promet'!$I$16:$I$24)</f>
        <v>0</v>
      </c>
      <c r="W14" s="174">
        <f ca="1">SUMIF('Avtom. zavar. SŽ Infra. Promet'!$A$16:$R$24,'Priloga k obračunu SŽ I Promet'!C14,'Avtom. zavar. SŽ Infra. Promet'!$J$16:$J$24)</f>
        <v>0</v>
      </c>
      <c r="X14" s="174">
        <f ca="1">SUMIF('Avtom. zavar. SŽ Infra. Promet'!$A$16:$R$24,'Priloga k obračunu SŽ I Promet'!C14,'Avtom. zavar. SŽ Infra. Promet'!$K$16:$K$24)</f>
        <v>0</v>
      </c>
      <c r="Y14" s="174">
        <f ca="1">SUMIF('Avtom. zavar. SŽ Infra. Promet'!$A$16:$R$24,'Priloga k obračunu SŽ I Promet'!C14,'Avtom. zavar. SŽ Infra. Promet'!$L$16:$L$24)</f>
        <v>0</v>
      </c>
      <c r="Z14" s="174">
        <f ca="1">SUMIF('Avtom. zavar. SŽ Infra. Promet'!$A$16:$R$24,'Priloga k obračunu SŽ I Promet'!C14,'Avtom. zavar. SŽ Infra. Promet'!$M$16:$M$24)</f>
        <v>0</v>
      </c>
      <c r="AA14" s="174">
        <f ca="1">SUMIF('Avtom. zavar. SŽ Infra. Promet'!$A$16:$R$24,'Priloga k obračunu SŽ I Promet'!C14,'Avtom. zavar. SŽ Infra. Promet'!$N$16:$N$24)</f>
        <v>0</v>
      </c>
      <c r="AB14" s="158">
        <f ca="1">SUMIF('Avtom. zavar. SŽ Infra. Promet'!$A$16:$R$24,'Priloga k obračunu SŽ I Promet'!C14,'Avtom. zavar. SŽ Infra. Promet'!$O$16:$O$24)</f>
        <v>0</v>
      </c>
      <c r="AC14" s="174">
        <f ca="1">SUMIF('Avtom. zavar. SŽ Infra. Promet'!$A$16:$R$24,'Priloga k obračunu SŽ I Promet'!C14,'Avtom. zavar. SŽ Infra. Promet'!$P$16:$P$24)</f>
        <v>0</v>
      </c>
      <c r="AD14" s="114">
        <f ca="1">SUMIF('Avtom. zavar. SŽ Infra. Promet'!$A$16:$R$24,'Priloga k obračunu SŽ I Promet'!C14,'Avtom. zavar. SŽ Infra. Promet'!$Q$16:$Q$24)</f>
        <v>0</v>
      </c>
      <c r="AE14" s="115">
        <f ca="1">AD14/365*Q14</f>
        <v>0</v>
      </c>
    </row>
    <row r="15" spans="1:31" s="105" customFormat="1" ht="60" customHeight="1" x14ac:dyDescent="0.25">
      <c r="A15" s="106"/>
      <c r="B15" s="107" t="s">
        <v>121</v>
      </c>
      <c r="C15" s="157" t="s">
        <v>152</v>
      </c>
      <c r="D15" s="110" t="s">
        <v>123</v>
      </c>
      <c r="E15" s="109" t="s">
        <v>82</v>
      </c>
      <c r="F15" s="109" t="s">
        <v>117</v>
      </c>
      <c r="G15" s="130" t="s">
        <v>128</v>
      </c>
      <c r="H15" s="110">
        <v>5</v>
      </c>
      <c r="I15" s="111">
        <v>2015</v>
      </c>
      <c r="J15" s="108">
        <v>81</v>
      </c>
      <c r="K15" s="108">
        <v>1461</v>
      </c>
      <c r="L15" s="108"/>
      <c r="M15" s="108"/>
      <c r="N15" s="154">
        <v>17765</v>
      </c>
      <c r="O15" s="112">
        <v>44197</v>
      </c>
      <c r="P15" s="112">
        <v>44561</v>
      </c>
      <c r="Q15" s="113">
        <f>(P15-O15)+1</f>
        <v>365</v>
      </c>
      <c r="R15" s="174">
        <f ca="1">SUMIF('Avtom. zavar. SŽ Infra. Promet'!$A$16:$R$24,'Priloga k obračunu SŽ I Promet'!C15,'Avtom. zavar. SŽ Infra. Promet'!$E$16:$E$24)</f>
        <v>0</v>
      </c>
      <c r="S15" s="174">
        <f ca="1">SUMIF('Avtom. zavar. SŽ Infra. Promet'!$A$16:$R$24,'Priloga k obračunu SŽ I Promet'!C15,'Avtom. zavar. SŽ Infra. Promet'!$F$16:$F$24)</f>
        <v>0</v>
      </c>
      <c r="T15" s="174">
        <f ca="1">SUMIF('Avtom. zavar. SŽ Infra. Promet'!$A$16:$R$24,'Priloga k obračunu SŽ I Promet'!C15,'Avtom. zavar. SŽ Infra. Promet'!$G$16:$G$24)</f>
        <v>0</v>
      </c>
      <c r="U15" s="174">
        <f ca="1">SUMIF('Avtom. zavar. SŽ Infra. Promet'!$A$16:$R$24,'Priloga k obračunu SŽ I Promet'!C15,'Avtom. zavar. SŽ Infra. Promet'!$H$16:$H$24)</f>
        <v>0</v>
      </c>
      <c r="V15" s="174">
        <f ca="1">SUMIF('Avtom. zavar. SŽ Infra. Promet'!$A$16:$R$24,'Priloga k obračunu SŽ I Promet'!C15,'Avtom. zavar. SŽ Infra. Promet'!$I$16:$I$24)</f>
        <v>0</v>
      </c>
      <c r="W15" s="174">
        <f ca="1">SUMIF('Avtom. zavar. SŽ Infra. Promet'!$A$16:$R$24,'Priloga k obračunu SŽ I Promet'!C15,'Avtom. zavar. SŽ Infra. Promet'!$J$16:$J$24)</f>
        <v>0</v>
      </c>
      <c r="X15" s="174">
        <f ca="1">SUMIF('Avtom. zavar. SŽ Infra. Promet'!$A$16:$R$24,'Priloga k obračunu SŽ I Promet'!C15,'Avtom. zavar. SŽ Infra. Promet'!$K$16:$K$24)</f>
        <v>0</v>
      </c>
      <c r="Y15" s="174">
        <f ca="1">SUMIF('Avtom. zavar. SŽ Infra. Promet'!$A$16:$R$24,'Priloga k obračunu SŽ I Promet'!C15,'Avtom. zavar. SŽ Infra. Promet'!$L$16:$L$24)</f>
        <v>0</v>
      </c>
      <c r="Z15" s="174">
        <f ca="1">SUMIF('Avtom. zavar. SŽ Infra. Promet'!$A$16:$R$24,'Priloga k obračunu SŽ I Promet'!C15,'Avtom. zavar. SŽ Infra. Promet'!$M$16:$M$24)</f>
        <v>0</v>
      </c>
      <c r="AA15" s="174">
        <f ca="1">SUMIF('Avtom. zavar. SŽ Infra. Promet'!$A$16:$R$24,'Priloga k obračunu SŽ I Promet'!C15,'Avtom. zavar. SŽ Infra. Promet'!$N$16:$N$24)</f>
        <v>0</v>
      </c>
      <c r="AB15" s="158">
        <f ca="1">SUMIF('Avtom. zavar. SŽ Infra. Promet'!$A$16:$R$24,'Priloga k obračunu SŽ I Promet'!C15,'Avtom. zavar. SŽ Infra. Promet'!$O$16:$O$24)</f>
        <v>0</v>
      </c>
      <c r="AC15" s="174">
        <f ca="1">SUMIF('Avtom. zavar. SŽ Infra. Promet'!$A$16:$R$24,'Priloga k obračunu SŽ I Promet'!C15,'Avtom. zavar. SŽ Infra. Promet'!$P$16:$P$24)</f>
        <v>0</v>
      </c>
      <c r="AD15" s="114">
        <f ca="1">SUMIF('Avtom. zavar. SŽ Infra. Promet'!$A$16:$R$24,'Priloga k obračunu SŽ I Promet'!C15,'Avtom. zavar. SŽ Infra. Promet'!$Q$16:$Q$24)</f>
        <v>0</v>
      </c>
      <c r="AE15" s="115">
        <f ca="1">AD15/365*Q15</f>
        <v>0</v>
      </c>
    </row>
    <row r="16" spans="1:31" s="105" customFormat="1" ht="60" customHeight="1" x14ac:dyDescent="0.25">
      <c r="A16" s="106"/>
      <c r="B16" s="107" t="s">
        <v>121</v>
      </c>
      <c r="C16" s="157" t="s">
        <v>152</v>
      </c>
      <c r="D16" s="110" t="s">
        <v>124</v>
      </c>
      <c r="E16" s="109" t="s">
        <v>109</v>
      </c>
      <c r="F16" s="109" t="s">
        <v>118</v>
      </c>
      <c r="G16" s="130" t="s">
        <v>129</v>
      </c>
      <c r="H16" s="110">
        <v>5</v>
      </c>
      <c r="I16" s="111">
        <v>2018</v>
      </c>
      <c r="J16" s="108">
        <v>55</v>
      </c>
      <c r="K16" s="108">
        <v>1461</v>
      </c>
      <c r="L16" s="108"/>
      <c r="M16" s="108"/>
      <c r="N16" s="154"/>
      <c r="O16" s="112">
        <v>44197</v>
      </c>
      <c r="P16" s="112">
        <v>44561</v>
      </c>
      <c r="Q16" s="113">
        <f>(P16-O16)+1</f>
        <v>365</v>
      </c>
      <c r="R16" s="174">
        <f ca="1">SUMIF('Avtom. zavar. SŽ Infra. Promet'!$A$16:$R$24,'Priloga k obračunu SŽ I Promet'!C16,'Avtom. zavar. SŽ Infra. Promet'!$E$16:$E$24)</f>
        <v>0</v>
      </c>
      <c r="S16" s="174">
        <f ca="1">SUMIF('Avtom. zavar. SŽ Infra. Promet'!$A$16:$R$24,'Priloga k obračunu SŽ I Promet'!C16,'Avtom. zavar. SŽ Infra. Promet'!$F$16:$F$24)</f>
        <v>0</v>
      </c>
      <c r="T16" s="174">
        <f ca="1">SUMIF('Avtom. zavar. SŽ Infra. Promet'!$A$16:$R$24,'Priloga k obračunu SŽ I Promet'!C16,'Avtom. zavar. SŽ Infra. Promet'!$G$16:$G$24)</f>
        <v>0</v>
      </c>
      <c r="U16" s="174">
        <f ca="1">SUMIF('Avtom. zavar. SŽ Infra. Promet'!$A$16:$R$24,'Priloga k obračunu SŽ I Promet'!C16,'Avtom. zavar. SŽ Infra. Promet'!$H$16:$H$24)</f>
        <v>0</v>
      </c>
      <c r="V16" s="174">
        <f ca="1">SUMIF('Avtom. zavar. SŽ Infra. Promet'!$A$16:$R$24,'Priloga k obračunu SŽ I Promet'!C16,'Avtom. zavar. SŽ Infra. Promet'!$I$16:$I$24)</f>
        <v>0</v>
      </c>
      <c r="W16" s="174">
        <f ca="1">SUMIF('Avtom. zavar. SŽ Infra. Promet'!$A$16:$R$24,'Priloga k obračunu SŽ I Promet'!C16,'Avtom. zavar. SŽ Infra. Promet'!$J$16:$J$24)</f>
        <v>0</v>
      </c>
      <c r="X16" s="174">
        <f ca="1">SUMIF('Avtom. zavar. SŽ Infra. Promet'!$A$16:$R$24,'Priloga k obračunu SŽ I Promet'!C16,'Avtom. zavar. SŽ Infra. Promet'!$K$16:$K$24)</f>
        <v>0</v>
      </c>
      <c r="Y16" s="174">
        <f ca="1">SUMIF('Avtom. zavar. SŽ Infra. Promet'!$A$16:$R$24,'Priloga k obračunu SŽ I Promet'!C16,'Avtom. zavar. SŽ Infra. Promet'!$L$16:$L$24)</f>
        <v>0</v>
      </c>
      <c r="Z16" s="174">
        <f ca="1">SUMIF('Avtom. zavar. SŽ Infra. Promet'!$A$16:$R$24,'Priloga k obračunu SŽ I Promet'!C16,'Avtom. zavar. SŽ Infra. Promet'!$M$16:$M$24)</f>
        <v>0</v>
      </c>
      <c r="AA16" s="174">
        <f ca="1">SUMIF('Avtom. zavar. SŽ Infra. Promet'!$A$16:$R$24,'Priloga k obračunu SŽ I Promet'!C16,'Avtom. zavar. SŽ Infra. Promet'!$N$16:$N$24)</f>
        <v>0</v>
      </c>
      <c r="AB16" s="158">
        <f ca="1">SUMIF('Avtom. zavar. SŽ Infra. Promet'!$A$16:$R$24,'Priloga k obračunu SŽ I Promet'!C16,'Avtom. zavar. SŽ Infra. Promet'!$O$16:$O$24)</f>
        <v>0</v>
      </c>
      <c r="AC16" s="174">
        <f ca="1">SUMIF('Avtom. zavar. SŽ Infra. Promet'!$A$16:$R$24,'Priloga k obračunu SŽ I Promet'!C16,'Avtom. zavar. SŽ Infra. Promet'!$P$16:$P$24)</f>
        <v>0</v>
      </c>
      <c r="AD16" s="114">
        <f ca="1">SUMIF('Avtom. zavar. SŽ Infra. Promet'!$A$16:$R$24,'Priloga k obračunu SŽ I Promet'!C16,'Avtom. zavar. SŽ Infra. Promet'!$Q$16:$Q$24)</f>
        <v>0</v>
      </c>
      <c r="AE16" s="115">
        <f ca="1">AD16/365*Q16</f>
        <v>0</v>
      </c>
    </row>
    <row r="17" spans="1:43" s="105" customFormat="1" ht="60" customHeight="1" x14ac:dyDescent="0.25">
      <c r="A17" s="106"/>
      <c r="B17" s="107" t="s">
        <v>121</v>
      </c>
      <c r="C17" s="157" t="s">
        <v>150</v>
      </c>
      <c r="D17" s="110" t="s">
        <v>125</v>
      </c>
      <c r="E17" s="109" t="s">
        <v>82</v>
      </c>
      <c r="F17" s="109" t="s">
        <v>116</v>
      </c>
      <c r="G17" s="130" t="s">
        <v>130</v>
      </c>
      <c r="H17" s="110">
        <v>5</v>
      </c>
      <c r="I17" s="111">
        <v>2007</v>
      </c>
      <c r="J17" s="108">
        <v>62</v>
      </c>
      <c r="K17" s="108">
        <v>1461</v>
      </c>
      <c r="L17" s="108"/>
      <c r="M17" s="108"/>
      <c r="N17" s="154">
        <v>17687</v>
      </c>
      <c r="O17" s="112">
        <v>44197</v>
      </c>
      <c r="P17" s="112">
        <v>44561</v>
      </c>
      <c r="Q17" s="113">
        <f>(P17-O17)+1</f>
        <v>365</v>
      </c>
      <c r="R17" s="174">
        <f ca="1">SUMIF('Avtom. zavar. SŽ Infra. Promet'!$A$16:$R$24,'Priloga k obračunu SŽ I Promet'!C17,'Avtom. zavar. SŽ Infra. Promet'!$E$16:$E$24)</f>
        <v>0</v>
      </c>
      <c r="S17" s="174">
        <f ca="1">SUMIF('Avtom. zavar. SŽ Infra. Promet'!$A$16:$R$24,'Priloga k obračunu SŽ I Promet'!C17,'Avtom. zavar. SŽ Infra. Promet'!$F$16:$F$24)</f>
        <v>0</v>
      </c>
      <c r="T17" s="174">
        <f ca="1">SUMIF('Avtom. zavar. SŽ Infra. Promet'!$A$16:$R$24,'Priloga k obračunu SŽ I Promet'!C17,'Avtom. zavar. SŽ Infra. Promet'!$G$16:$G$24)</f>
        <v>0</v>
      </c>
      <c r="U17" s="174">
        <f ca="1">SUMIF('Avtom. zavar. SŽ Infra. Promet'!$A$16:$R$24,'Priloga k obračunu SŽ I Promet'!C17,'Avtom. zavar. SŽ Infra. Promet'!$H$16:$H$24)</f>
        <v>0</v>
      </c>
      <c r="V17" s="174">
        <f ca="1">SUMIF('Avtom. zavar. SŽ Infra. Promet'!$A$16:$R$24,'Priloga k obračunu SŽ I Promet'!C17,'Avtom. zavar. SŽ Infra. Promet'!$I$16:$I$24)</f>
        <v>0</v>
      </c>
      <c r="W17" s="174">
        <f ca="1">SUMIF('Avtom. zavar. SŽ Infra. Promet'!$A$16:$R$24,'Priloga k obračunu SŽ I Promet'!C17,'Avtom. zavar. SŽ Infra. Promet'!$J$16:$J$24)</f>
        <v>0</v>
      </c>
      <c r="X17" s="174">
        <f ca="1">SUMIF('Avtom. zavar. SŽ Infra. Promet'!$A$16:$R$24,'Priloga k obračunu SŽ I Promet'!C17,'Avtom. zavar. SŽ Infra. Promet'!$K$16:$K$24)</f>
        <v>0</v>
      </c>
      <c r="Y17" s="174">
        <f ca="1">SUMIF('Avtom. zavar. SŽ Infra. Promet'!$A$16:$R$24,'Priloga k obračunu SŽ I Promet'!C17,'Avtom. zavar. SŽ Infra. Promet'!$L$16:$L$24)</f>
        <v>0</v>
      </c>
      <c r="Z17" s="174">
        <f ca="1">SUMIF('Avtom. zavar. SŽ Infra. Promet'!$A$16:$R$24,'Priloga k obračunu SŽ I Promet'!C17,'Avtom. zavar. SŽ Infra. Promet'!$M$16:$M$24)</f>
        <v>0</v>
      </c>
      <c r="AA17" s="174">
        <f ca="1">SUMIF('Avtom. zavar. SŽ Infra. Promet'!$A$16:$R$24,'Priloga k obračunu SŽ I Promet'!C17,'Avtom. zavar. SŽ Infra. Promet'!$N$16:$N$24)</f>
        <v>0</v>
      </c>
      <c r="AB17" s="158">
        <f ca="1">SUMIF('Avtom. zavar. SŽ Infra. Promet'!$A$16:$R$24,'Priloga k obračunu SŽ I Promet'!C17,'Avtom. zavar. SŽ Infra. Promet'!$O$16:$O$24)</f>
        <v>0</v>
      </c>
      <c r="AC17" s="174">
        <f ca="1">SUMIF('Avtom. zavar. SŽ Infra. Promet'!$A$16:$R$24,'Priloga k obračunu SŽ I Promet'!C17,'Avtom. zavar. SŽ Infra. Promet'!$P$16:$P$24)</f>
        <v>0</v>
      </c>
      <c r="AD17" s="114">
        <f ca="1">SUMIF('Avtom. zavar. SŽ Infra. Promet'!$A$16:$R$24,'Priloga k obračunu SŽ I Promet'!C17,'Avtom. zavar. SŽ Infra. Promet'!$Q$16:$Q$24)</f>
        <v>0</v>
      </c>
      <c r="AE17" s="115">
        <f ca="1">AD17/365*Q17</f>
        <v>0</v>
      </c>
    </row>
    <row r="18" spans="1:43" s="105" customFormat="1" ht="60" customHeight="1" thickBot="1" x14ac:dyDescent="0.3">
      <c r="A18" s="106"/>
      <c r="B18" s="107" t="s">
        <v>121</v>
      </c>
      <c r="C18" s="157" t="s">
        <v>152</v>
      </c>
      <c r="D18" s="110" t="s">
        <v>126</v>
      </c>
      <c r="E18" s="109" t="s">
        <v>109</v>
      </c>
      <c r="F18" s="109" t="s">
        <v>118</v>
      </c>
      <c r="G18" s="130" t="s">
        <v>131</v>
      </c>
      <c r="H18" s="110">
        <v>5</v>
      </c>
      <c r="I18" s="111">
        <v>2017</v>
      </c>
      <c r="J18" s="108">
        <v>55</v>
      </c>
      <c r="K18" s="108">
        <v>1461</v>
      </c>
      <c r="L18" s="108"/>
      <c r="M18" s="108"/>
      <c r="N18" s="154"/>
      <c r="O18" s="112">
        <v>44197</v>
      </c>
      <c r="P18" s="112">
        <v>44561</v>
      </c>
      <c r="Q18" s="113">
        <f>(P18-O18)+1</f>
        <v>365</v>
      </c>
      <c r="R18" s="174">
        <f ca="1">SUMIF('Avtom. zavar. SŽ Infra. Promet'!$A$16:$R$24,'Priloga k obračunu SŽ I Promet'!C18,'Avtom. zavar. SŽ Infra. Promet'!$E$16:$E$24)</f>
        <v>0</v>
      </c>
      <c r="S18" s="174">
        <f ca="1">SUMIF('Avtom. zavar. SŽ Infra. Promet'!$A$16:$R$24,'Priloga k obračunu SŽ I Promet'!C18,'Avtom. zavar. SŽ Infra. Promet'!$F$16:$F$24)</f>
        <v>0</v>
      </c>
      <c r="T18" s="174">
        <f ca="1">SUMIF('Avtom. zavar. SŽ Infra. Promet'!$A$16:$R$24,'Priloga k obračunu SŽ I Promet'!C18,'Avtom. zavar. SŽ Infra. Promet'!$G$16:$G$24)</f>
        <v>0</v>
      </c>
      <c r="U18" s="174">
        <f ca="1">SUMIF('Avtom. zavar. SŽ Infra. Promet'!$A$16:$R$24,'Priloga k obračunu SŽ I Promet'!C18,'Avtom. zavar. SŽ Infra. Promet'!$H$16:$H$24)</f>
        <v>0</v>
      </c>
      <c r="V18" s="174">
        <f ca="1">SUMIF('Avtom. zavar. SŽ Infra. Promet'!$A$16:$R$24,'Priloga k obračunu SŽ I Promet'!C18,'Avtom. zavar. SŽ Infra. Promet'!$I$16:$I$24)</f>
        <v>0</v>
      </c>
      <c r="W18" s="174">
        <f ca="1">SUMIF('Avtom. zavar. SŽ Infra. Promet'!$A$16:$R$24,'Priloga k obračunu SŽ I Promet'!C18,'Avtom. zavar. SŽ Infra. Promet'!$J$16:$J$24)</f>
        <v>0</v>
      </c>
      <c r="X18" s="174">
        <f ca="1">SUMIF('Avtom. zavar. SŽ Infra. Promet'!$A$16:$R$24,'Priloga k obračunu SŽ I Promet'!C18,'Avtom. zavar. SŽ Infra. Promet'!$K$16:$K$24)</f>
        <v>0</v>
      </c>
      <c r="Y18" s="174">
        <f ca="1">SUMIF('Avtom. zavar. SŽ Infra. Promet'!$A$16:$R$24,'Priloga k obračunu SŽ I Promet'!C18,'Avtom. zavar. SŽ Infra. Promet'!$L$16:$L$24)</f>
        <v>0</v>
      </c>
      <c r="Z18" s="174">
        <f ca="1">SUMIF('Avtom. zavar. SŽ Infra. Promet'!$A$16:$R$24,'Priloga k obračunu SŽ I Promet'!C18,'Avtom. zavar. SŽ Infra. Promet'!$M$16:$M$24)</f>
        <v>0</v>
      </c>
      <c r="AA18" s="174">
        <f ca="1">SUMIF('Avtom. zavar. SŽ Infra. Promet'!$A$16:$R$24,'Priloga k obračunu SŽ I Promet'!C18,'Avtom. zavar. SŽ Infra. Promet'!$N$16:$N$24)</f>
        <v>0</v>
      </c>
      <c r="AB18" s="158">
        <f ca="1">SUMIF('Avtom. zavar. SŽ Infra. Promet'!$A$16:$R$24,'Priloga k obračunu SŽ I Promet'!C18,'Avtom. zavar. SŽ Infra. Promet'!$O$16:$O$24)</f>
        <v>0</v>
      </c>
      <c r="AC18" s="174">
        <f ca="1">SUMIF('Avtom. zavar. SŽ Infra. Promet'!$A$16:$R$24,'Priloga k obračunu SŽ I Promet'!C18,'Avtom. zavar. SŽ Infra. Promet'!$P$16:$P$24)</f>
        <v>0</v>
      </c>
      <c r="AD18" s="114">
        <f ca="1">SUMIF('Avtom. zavar. SŽ Infra. Promet'!$A$16:$R$24,'Priloga k obračunu SŽ I Promet'!C18,'Avtom. zavar. SŽ Infra. Promet'!$Q$16:$Q$24)</f>
        <v>0</v>
      </c>
      <c r="AE18" s="115">
        <f ca="1">AD18/365*Q18</f>
        <v>0</v>
      </c>
    </row>
    <row r="19" spans="1:43" s="105" customFormat="1" hidden="1" thickBot="1" x14ac:dyDescent="0.3">
      <c r="A19" s="106">
        <v>15946</v>
      </c>
      <c r="B19" s="116"/>
      <c r="C19" s="117"/>
      <c r="D19" s="119"/>
      <c r="E19" s="118"/>
      <c r="F19" s="118"/>
      <c r="G19" s="131"/>
      <c r="H19" s="119"/>
      <c r="I19" s="120"/>
      <c r="J19" s="117"/>
      <c r="K19" s="117"/>
      <c r="L19" s="117"/>
      <c r="M19" s="117"/>
      <c r="N19" s="121"/>
      <c r="O19" s="122"/>
      <c r="P19" s="122"/>
      <c r="Q19" s="123"/>
      <c r="R19" s="124"/>
      <c r="S19" s="128"/>
      <c r="T19" s="128"/>
      <c r="U19" s="128"/>
      <c r="V19" s="128"/>
      <c r="W19" s="128"/>
      <c r="X19" s="128"/>
      <c r="Y19" s="128"/>
      <c r="Z19" s="128"/>
      <c r="AA19" s="128"/>
      <c r="AB19" s="128"/>
      <c r="AC19" s="128"/>
      <c r="AD19" s="128"/>
      <c r="AE19" s="125">
        <f>R19/365*Q19</f>
        <v>0</v>
      </c>
    </row>
    <row r="20" spans="1:43" ht="14.5" thickBot="1" x14ac:dyDescent="0.35">
      <c r="B20" s="132"/>
      <c r="C20" s="132"/>
      <c r="D20" s="132"/>
      <c r="E20" s="132"/>
      <c r="F20" s="133"/>
      <c r="G20" s="134"/>
      <c r="H20" s="134"/>
      <c r="I20" s="135"/>
      <c r="J20" s="136"/>
      <c r="K20" s="137"/>
      <c r="L20" s="132"/>
      <c r="M20" s="132"/>
      <c r="N20" s="138"/>
      <c r="O20" s="132"/>
      <c r="P20" s="132"/>
      <c r="Q20" s="132"/>
      <c r="R20" s="139"/>
      <c r="S20" s="139"/>
      <c r="T20" s="139"/>
      <c r="U20" s="139"/>
      <c r="V20" s="139"/>
      <c r="W20" s="139"/>
      <c r="X20" s="139"/>
      <c r="Y20" s="139"/>
      <c r="Z20" s="139"/>
      <c r="AA20" s="139"/>
      <c r="AB20" s="139"/>
      <c r="AC20" s="139"/>
      <c r="AD20" s="139" t="s">
        <v>141</v>
      </c>
      <c r="AE20" s="140">
        <f ca="1">SUM(AE14:AE19)</f>
        <v>0</v>
      </c>
    </row>
    <row r="21" spans="1:43" ht="13.5" thickTop="1" x14ac:dyDescent="0.3">
      <c r="N21" s="84"/>
      <c r="O21" s="89"/>
    </row>
    <row r="22" spans="1:43" x14ac:dyDescent="0.3">
      <c r="N22" s="84"/>
      <c r="O22" s="89"/>
    </row>
    <row r="23" spans="1:43" s="126" customFormat="1" ht="30" customHeight="1" x14ac:dyDescent="0.25">
      <c r="B23" s="345" t="str">
        <f>'Avtom. zavar. SŽ Infra. Promet'!$A$32</f>
        <v xml:space="preserve">Kraj in datum:                                                                       </v>
      </c>
      <c r="C23" s="345"/>
      <c r="D23" s="346" t="str">
        <f>'Avtom. zavar. SŽ Infra. Promet'!$C$32</f>
        <v>Žig, ime in priimek ter podpis
odgovorne osebe zavarovalnice:</v>
      </c>
      <c r="E23" s="346"/>
      <c r="F23" s="55"/>
      <c r="G23" s="55"/>
      <c r="H23" s="55"/>
      <c r="I23" s="55"/>
      <c r="J23" s="55"/>
      <c r="K23" s="55"/>
      <c r="L23" s="55"/>
      <c r="M23" s="55"/>
      <c r="N23" s="55"/>
      <c r="O23" s="55"/>
      <c r="P23" s="55"/>
      <c r="Q23" s="55"/>
      <c r="R23" s="55"/>
      <c r="S23" s="147"/>
      <c r="T23" s="147"/>
      <c r="U23" s="147"/>
      <c r="V23" s="346" t="str">
        <f>'Avtom. zavar. SŽ Infra. Promet'!$M$32</f>
        <v xml:space="preserve">Kraj in datum:                                                                       </v>
      </c>
      <c r="W23" s="346"/>
      <c r="X23" s="346"/>
      <c r="Y23" s="346"/>
      <c r="Z23" s="147"/>
      <c r="AA23" s="346" t="str">
        <f>'Avtom. zavar. SŽ Infra. Promet'!$Q$32</f>
        <v>Žig, ime in priimek ter podpis
 odgovorne osebe zavarovalca:</v>
      </c>
      <c r="AB23" s="346"/>
      <c r="AC23" s="346"/>
      <c r="AD23" s="346"/>
      <c r="AE23" s="346"/>
      <c r="AF23" s="147"/>
      <c r="AG23" s="147"/>
      <c r="AH23" s="147"/>
      <c r="AI23" s="147"/>
      <c r="AJ23" s="147"/>
      <c r="AK23" s="147"/>
      <c r="AL23" s="147"/>
      <c r="AM23" s="147"/>
      <c r="AN23" s="147"/>
      <c r="AO23" s="147"/>
      <c r="AP23" s="147"/>
      <c r="AQ23" s="147"/>
    </row>
    <row r="24" spans="1:43" s="67" customFormat="1" ht="33" customHeight="1" x14ac:dyDescent="0.25">
      <c r="B24" s="334" t="str">
        <f>'Avtom. zavar. SŽ Infra. Promet'!$A$33</f>
        <v/>
      </c>
      <c r="C24" s="334"/>
      <c r="D24" s="346" t="str">
        <f>'Avtom. zavar. SŽ Infra. Promet'!$C$33</f>
        <v/>
      </c>
      <c r="E24" s="346"/>
      <c r="F24" s="54"/>
      <c r="G24" s="54"/>
      <c r="H24" s="54"/>
      <c r="I24" s="54"/>
      <c r="J24" s="54"/>
      <c r="K24" s="54"/>
      <c r="L24" s="54"/>
      <c r="M24" s="54"/>
      <c r="N24" s="54"/>
      <c r="O24" s="54"/>
      <c r="P24" s="54"/>
      <c r="Q24" s="54"/>
      <c r="R24" s="54"/>
      <c r="S24" s="146"/>
      <c r="T24" s="146"/>
      <c r="U24" s="146"/>
      <c r="V24" s="335" t="str">
        <f>'Avtom. zavar. SŽ Infra. Promet'!$M$33</f>
        <v>Ljubljana, __.__.2020</v>
      </c>
      <c r="W24" s="335"/>
      <c r="X24" s="335"/>
      <c r="Y24" s="335"/>
      <c r="Z24" s="146"/>
      <c r="AA24" s="336" t="e">
        <f>'Avtom. zavar. SŽ Infra. Promet'!$Q$33</f>
        <v>#REF!</v>
      </c>
      <c r="AB24" s="336"/>
      <c r="AC24" s="336"/>
      <c r="AD24" s="336"/>
      <c r="AE24" s="336"/>
      <c r="AF24" s="148"/>
      <c r="AG24" s="148"/>
      <c r="AH24" s="148"/>
      <c r="AI24" s="148"/>
      <c r="AJ24" s="148"/>
      <c r="AK24" s="148"/>
      <c r="AL24" s="148"/>
      <c r="AM24" s="148"/>
      <c r="AN24" s="148"/>
      <c r="AO24" s="148"/>
      <c r="AP24" s="148"/>
      <c r="AQ24" s="148"/>
    </row>
  </sheetData>
  <sheetProtection selectLockedCells="1"/>
  <mergeCells count="11">
    <mergeCell ref="B24:C24"/>
    <mergeCell ref="D24:E24"/>
    <mergeCell ref="V24:Y24"/>
    <mergeCell ref="AA24:AE24"/>
    <mergeCell ref="B2:AE2"/>
    <mergeCell ref="O12:P12"/>
    <mergeCell ref="R12:AE12"/>
    <mergeCell ref="B23:C23"/>
    <mergeCell ref="D23:E23"/>
    <mergeCell ref="V23:Y23"/>
    <mergeCell ref="AA23:AE23"/>
  </mergeCells>
  <pageMargins left="0.39370078740157483" right="0.39370078740157483" top="0.59055118110236227" bottom="0.59055118110236227" header="0.39370078740157483" footer="0.39370078740157483"/>
  <pageSetup paperSize="9" scale="42" fitToHeight="0" orientation="landscape"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34">
    <tabColor rgb="FFFF0000"/>
    <pageSetUpPr fitToPage="1"/>
  </sheetPr>
  <dimension ref="A1:Q77"/>
  <sheetViews>
    <sheetView showGridLines="0" zoomScaleNormal="100" zoomScaleSheetLayoutView="55" workbookViewId="0">
      <selection sqref="A1:Q1"/>
    </sheetView>
  </sheetViews>
  <sheetFormatPr defaultColWidth="9.1796875" defaultRowHeight="25.5" customHeight="1" x14ac:dyDescent="0.25"/>
  <cols>
    <col min="1" max="1" width="20.54296875" style="39" customWidth="1"/>
    <col min="2" max="2" width="8.81640625" style="39" customWidth="1"/>
    <col min="3" max="3" width="9" style="39" customWidth="1"/>
    <col min="4" max="4" width="9.54296875" style="39" customWidth="1"/>
    <col min="5" max="5" width="7.54296875" style="34" customWidth="1"/>
    <col min="6" max="12" width="9.54296875" style="39" customWidth="1"/>
    <col min="13" max="13" width="7.54296875" style="39" customWidth="1"/>
    <col min="14" max="14" width="8.81640625" style="39" hidden="1" customWidth="1"/>
    <col min="15" max="15" width="9.54296875" style="39" customWidth="1"/>
    <col min="16" max="17" width="8.54296875" style="39" customWidth="1"/>
    <col min="18" max="16384" width="9.1796875" style="39"/>
  </cols>
  <sheetData>
    <row r="1" spans="1:17" ht="40" customHeight="1" x14ac:dyDescent="0.25">
      <c r="C1" s="29"/>
      <c r="D1" s="30"/>
      <c r="E1" s="39"/>
      <c r="I1" s="31"/>
      <c r="J1" s="31"/>
      <c r="K1" s="31"/>
      <c r="L1" s="31"/>
      <c r="M1" s="31" t="s">
        <v>48</v>
      </c>
      <c r="N1" s="31" t="s">
        <v>48</v>
      </c>
      <c r="O1" s="376" t="s">
        <v>40</v>
      </c>
      <c r="P1" s="376"/>
      <c r="Q1" s="376"/>
    </row>
    <row r="2" spans="1:17" ht="15.5" x14ac:dyDescent="0.25">
      <c r="A2" s="32"/>
      <c r="B2" s="32"/>
      <c r="C2" s="29"/>
      <c r="D2" s="30"/>
      <c r="E2" s="39"/>
      <c r="F2" s="29"/>
    </row>
    <row r="3" spans="1:17" s="10" customFormat="1" ht="40" customHeight="1" x14ac:dyDescent="0.25">
      <c r="A3" s="48"/>
      <c r="B3" s="25" t="s">
        <v>39</v>
      </c>
      <c r="C3" s="12" t="str">
        <f>IF('Rekapitulacija družb SŽ'!$D$6="","",'Rekapitulacija družb SŽ'!$D$6)</f>
        <v/>
      </c>
      <c r="D3" s="12"/>
      <c r="E3" s="12"/>
      <c r="F3" s="14"/>
      <c r="G3" s="14"/>
      <c r="O3" s="25" t="s">
        <v>38</v>
      </c>
      <c r="P3" s="363" t="str">
        <f>IF('Rekapitulacija družb SŽ'!$D$8="","",'Rekapitulacija družb SŽ'!$D$8)</f>
        <v/>
      </c>
      <c r="Q3" s="363"/>
    </row>
    <row r="4" spans="1:17" s="10" customFormat="1" ht="40" customHeight="1" x14ac:dyDescent="0.25">
      <c r="A4" s="48"/>
      <c r="B4" s="25" t="s">
        <v>37</v>
      </c>
      <c r="C4" s="12" t="str">
        <f>IF('Rekapitulacija družb SŽ'!$D$7="","",'Rekapitulacija družb SŽ'!$D$7)</f>
        <v/>
      </c>
      <c r="D4" s="12"/>
      <c r="E4" s="12"/>
      <c r="F4" s="14"/>
      <c r="G4" s="14"/>
      <c r="O4" s="25" t="s">
        <v>36</v>
      </c>
      <c r="P4" s="363" t="str">
        <f>IF('Rekapitulacija družb SŽ'!$D$9="","",'Rekapitulacija družb SŽ'!$D$9)</f>
        <v/>
      </c>
      <c r="Q4" s="363"/>
    </row>
    <row r="5" spans="1:17" s="10" customFormat="1" ht="40" customHeight="1" x14ac:dyDescent="0.25">
      <c r="A5" s="48"/>
      <c r="B5" s="25" t="s">
        <v>35</v>
      </c>
      <c r="C5" s="12" t="e">
        <f>'Rekapitulacija družb SŽ'!#REF!</f>
        <v>#REF!</v>
      </c>
      <c r="D5" s="12"/>
      <c r="E5" s="12"/>
      <c r="F5" s="14"/>
      <c r="G5" s="14"/>
      <c r="O5" s="25" t="s">
        <v>34</v>
      </c>
      <c r="P5" s="363" t="str">
        <f>IF('Rekapitulacija družb SŽ'!$D$10="","",'Rekapitulacija družb SŽ'!$D$10)</f>
        <v/>
      </c>
      <c r="Q5" s="363"/>
    </row>
    <row r="6" spans="1:17" s="9" customFormat="1" ht="55.5" customHeight="1" x14ac:dyDescent="0.25">
      <c r="B6" s="25" t="s">
        <v>33</v>
      </c>
      <c r="C6" s="12" t="s">
        <v>112</v>
      </c>
      <c r="D6" s="12"/>
      <c r="E6" s="12"/>
      <c r="F6" s="14"/>
      <c r="G6" s="14"/>
      <c r="H6" s="377" t="s">
        <v>32</v>
      </c>
      <c r="I6" s="377"/>
      <c r="J6" s="377"/>
      <c r="K6" s="377"/>
      <c r="L6" s="377"/>
      <c r="M6" s="377"/>
      <c r="N6" s="377"/>
      <c r="O6" s="377"/>
      <c r="P6" s="363" t="s">
        <v>142</v>
      </c>
      <c r="Q6" s="363"/>
    </row>
    <row r="7" spans="1:17" s="9" customFormat="1" ht="25" customHeight="1" x14ac:dyDescent="0.25">
      <c r="B7" s="25" t="s">
        <v>31</v>
      </c>
      <c r="C7" s="378" t="str">
        <f>IF('Rekapitulacija družb SŽ'!$D$5="","",'Rekapitulacija družb SŽ'!$D$5)</f>
        <v>Od 01.07.2026 od 00:00 ure do 30.06.2027 do 24:00 ure</v>
      </c>
      <c r="D7" s="378"/>
      <c r="E7" s="378"/>
      <c r="F7" s="378"/>
      <c r="G7" s="378"/>
      <c r="H7" s="378"/>
      <c r="I7" s="378"/>
      <c r="J7" s="149"/>
      <c r="K7" s="149"/>
      <c r="L7" s="149"/>
      <c r="M7" s="149"/>
      <c r="N7" s="149"/>
    </row>
    <row r="8" spans="1:17" s="9" customFormat="1" ht="66" customHeight="1" x14ac:dyDescent="0.25">
      <c r="B8" s="25" t="s">
        <v>30</v>
      </c>
      <c r="C8" s="363" t="s">
        <v>63</v>
      </c>
      <c r="D8" s="363"/>
      <c r="E8" s="363"/>
      <c r="F8" s="363"/>
      <c r="G8" s="363"/>
      <c r="H8" s="363"/>
      <c r="I8" s="363"/>
      <c r="J8" s="363"/>
      <c r="K8" s="363"/>
      <c r="L8" s="363"/>
      <c r="M8" s="363"/>
      <c r="N8" s="363"/>
      <c r="O8" s="363"/>
      <c r="P8" s="363"/>
      <c r="Q8" s="363"/>
    </row>
    <row r="9" spans="1:17" ht="48.75" customHeight="1" x14ac:dyDescent="0.25">
      <c r="A9" s="379" t="s">
        <v>46</v>
      </c>
      <c r="B9" s="379"/>
      <c r="C9" s="380" t="str">
        <f>IF('Avtom. zavar. SŽ Infra. Promet'!C10="","",'Avtom. zavar. SŽ Infra. Promet'!C10)</f>
        <v/>
      </c>
      <c r="D9" s="380"/>
      <c r="E9" s="380"/>
      <c r="F9" s="380"/>
      <c r="G9" s="380"/>
      <c r="H9" s="380"/>
      <c r="I9" s="380"/>
      <c r="J9" s="380"/>
      <c r="K9" s="380"/>
      <c r="L9" s="380"/>
      <c r="M9" s="380"/>
      <c r="N9" s="380"/>
      <c r="O9" s="380"/>
      <c r="P9" s="380"/>
      <c r="Q9" s="380"/>
    </row>
    <row r="10" spans="1:17" ht="53.25" customHeight="1" x14ac:dyDescent="0.25">
      <c r="A10" s="380" t="e">
        <f>#REF!</f>
        <v>#REF!</v>
      </c>
      <c r="B10" s="380"/>
      <c r="C10" s="380"/>
      <c r="D10" s="380"/>
      <c r="E10" s="380"/>
      <c r="F10" s="380"/>
      <c r="G10" s="380"/>
      <c r="H10" s="380"/>
      <c r="I10" s="380"/>
      <c r="J10" s="380"/>
      <c r="K10" s="380"/>
      <c r="L10" s="380"/>
      <c r="M10" s="380"/>
      <c r="N10" s="380"/>
      <c r="O10" s="380"/>
      <c r="P10" s="380"/>
      <c r="Q10" s="380"/>
    </row>
    <row r="11" spans="1:17" s="33" customFormat="1" ht="9" customHeight="1" x14ac:dyDescent="0.25">
      <c r="A11" s="381"/>
      <c r="B11" s="381"/>
      <c r="C11" s="381"/>
      <c r="D11" s="381"/>
      <c r="E11" s="381"/>
      <c r="F11" s="381"/>
    </row>
    <row r="12" spans="1:17" s="10" customFormat="1" ht="25" customHeight="1" x14ac:dyDescent="0.25">
      <c r="A12" s="12" t="s">
        <v>0</v>
      </c>
      <c r="B12" s="9"/>
      <c r="C12" s="9"/>
      <c r="D12" s="9"/>
      <c r="E12" s="13"/>
      <c r="F12" s="13"/>
      <c r="G12" s="13"/>
      <c r="H12" s="13"/>
      <c r="I12" s="13"/>
      <c r="J12" s="13"/>
      <c r="K12" s="13"/>
      <c r="L12" s="13"/>
      <c r="M12" s="13"/>
      <c r="N12" s="13"/>
      <c r="O12" s="13"/>
      <c r="P12" s="13"/>
      <c r="Q12" s="13"/>
    </row>
    <row r="13" spans="1:17" s="10" customFormat="1" ht="20.25" customHeight="1" x14ac:dyDescent="0.25">
      <c r="A13" s="24" t="s">
        <v>8</v>
      </c>
      <c r="E13" s="11"/>
      <c r="F13" s="11"/>
      <c r="G13" s="11"/>
      <c r="H13" s="11"/>
      <c r="I13" s="11"/>
      <c r="J13" s="11"/>
      <c r="K13" s="11"/>
      <c r="L13" s="11"/>
      <c r="M13" s="11"/>
      <c r="N13" s="11"/>
      <c r="O13" s="11"/>
      <c r="P13" s="11"/>
      <c r="Q13" s="11"/>
    </row>
    <row r="14" spans="1:17" s="10" customFormat="1" ht="20.25" customHeight="1" x14ac:dyDescent="0.25">
      <c r="A14" s="24" t="s">
        <v>9</v>
      </c>
      <c r="E14" s="11"/>
      <c r="F14" s="11"/>
      <c r="G14" s="11"/>
      <c r="H14" s="11"/>
      <c r="I14" s="11"/>
      <c r="J14" s="11"/>
      <c r="K14" s="11"/>
      <c r="L14" s="11"/>
      <c r="M14" s="11"/>
      <c r="N14" s="11"/>
      <c r="O14" s="11"/>
      <c r="P14" s="11"/>
      <c r="Q14" s="11"/>
    </row>
    <row r="15" spans="1:17" s="10" customFormat="1" ht="11.25" customHeight="1" x14ac:dyDescent="0.25">
      <c r="A15" s="24"/>
      <c r="E15" s="11"/>
      <c r="F15" s="11"/>
      <c r="G15" s="11"/>
      <c r="H15" s="11"/>
      <c r="I15" s="11"/>
      <c r="J15" s="11"/>
      <c r="K15" s="11"/>
      <c r="L15" s="11"/>
      <c r="M15" s="11"/>
      <c r="N15" s="11"/>
      <c r="O15" s="11"/>
      <c r="P15" s="11"/>
      <c r="Q15" s="11"/>
    </row>
    <row r="16" spans="1:17" s="10" customFormat="1" ht="25" customHeight="1" x14ac:dyDescent="0.25">
      <c r="A16" s="12" t="s">
        <v>1</v>
      </c>
      <c r="B16" s="9"/>
      <c r="C16" s="9"/>
      <c r="D16" s="9"/>
      <c r="E16" s="13"/>
      <c r="F16" s="13"/>
      <c r="G16" s="13"/>
      <c r="H16" s="13"/>
      <c r="I16" s="13"/>
      <c r="J16" s="13"/>
      <c r="K16" s="13"/>
      <c r="L16" s="13"/>
      <c r="M16" s="13"/>
      <c r="N16" s="13"/>
      <c r="O16" s="13"/>
      <c r="P16" s="13"/>
      <c r="Q16" s="13"/>
    </row>
    <row r="17" spans="1:17" s="10" customFormat="1" ht="20.25" customHeight="1" x14ac:dyDescent="0.25">
      <c r="A17" s="382" t="s">
        <v>90</v>
      </c>
      <c r="B17" s="382"/>
      <c r="C17" s="382"/>
      <c r="D17" s="382"/>
      <c r="E17" s="382"/>
      <c r="F17" s="382"/>
      <c r="G17" s="382"/>
      <c r="H17" s="382"/>
      <c r="I17" s="382"/>
      <c r="J17" s="382"/>
      <c r="K17" s="382"/>
      <c r="L17" s="382"/>
      <c r="M17" s="382"/>
      <c r="N17" s="382"/>
      <c r="O17" s="382"/>
      <c r="P17" s="382"/>
      <c r="Q17" s="382"/>
    </row>
    <row r="18" spans="1:17" s="10" customFormat="1" ht="12.75" customHeight="1" x14ac:dyDescent="0.25">
      <c r="A18" s="12"/>
      <c r="B18" s="150"/>
      <c r="C18" s="9"/>
      <c r="D18" s="9"/>
      <c r="E18" s="9" t="str">
        <f>IF(B18="","",'Avtom. zavar. SŽ Infra. Promet'!S25)</f>
        <v/>
      </c>
      <c r="F18" s="9"/>
      <c r="G18" s="9"/>
      <c r="H18" s="9"/>
      <c r="I18" s="9"/>
      <c r="J18" s="9"/>
      <c r="K18" s="9"/>
      <c r="L18" s="9"/>
      <c r="M18" s="9"/>
      <c r="N18" s="9"/>
      <c r="O18" s="9"/>
      <c r="P18" s="9"/>
      <c r="Q18" s="9"/>
    </row>
    <row r="19" spans="1:17" s="10" customFormat="1" ht="25" customHeight="1" x14ac:dyDescent="0.25">
      <c r="A19" s="363" t="s">
        <v>60</v>
      </c>
      <c r="B19" s="363"/>
      <c r="C19" s="363"/>
      <c r="D19" s="363"/>
      <c r="E19" s="363"/>
      <c r="F19" s="363"/>
      <c r="G19" s="363"/>
      <c r="H19" s="363"/>
      <c r="I19" s="363"/>
      <c r="J19" s="363"/>
      <c r="K19" s="363"/>
      <c r="L19" s="363"/>
      <c r="M19" s="363"/>
      <c r="N19" s="363"/>
      <c r="O19" s="363"/>
      <c r="P19" s="363"/>
      <c r="Q19" s="363"/>
    </row>
    <row r="20" spans="1:17" s="2" customFormat="1" ht="24.75" customHeight="1" x14ac:dyDescent="0.25">
      <c r="A20" s="5" t="s">
        <v>62</v>
      </c>
      <c r="B20" s="5"/>
      <c r="C20" s="5"/>
      <c r="D20" s="5"/>
      <c r="E20" s="5"/>
      <c r="F20" s="5"/>
      <c r="G20" s="5"/>
      <c r="H20" s="5"/>
      <c r="I20" s="5"/>
      <c r="J20" s="5"/>
      <c r="K20" s="5"/>
      <c r="L20" s="5"/>
      <c r="M20" s="5"/>
      <c r="N20" s="5"/>
      <c r="O20" s="5"/>
      <c r="P20" s="5"/>
      <c r="Q20" s="5"/>
    </row>
    <row r="21" spans="1:17" s="2" customFormat="1" ht="20.25" customHeight="1" x14ac:dyDescent="0.25">
      <c r="A21" s="17" t="s">
        <v>156</v>
      </c>
      <c r="B21" s="1"/>
      <c r="C21" s="1"/>
      <c r="D21" s="1"/>
      <c r="E21" s="1"/>
      <c r="F21" s="1"/>
      <c r="G21" s="1"/>
      <c r="H21" s="1"/>
      <c r="I21" s="1"/>
      <c r="J21" s="1"/>
      <c r="K21" s="1"/>
      <c r="L21" s="1"/>
      <c r="M21" s="1"/>
      <c r="N21" s="1"/>
      <c r="O21" s="1"/>
      <c r="P21" s="1"/>
      <c r="Q21" s="1"/>
    </row>
    <row r="22" spans="1:17" s="2" customFormat="1" ht="20.25" customHeight="1" x14ac:dyDescent="0.25">
      <c r="A22" s="17" t="s">
        <v>10</v>
      </c>
      <c r="B22" s="1"/>
      <c r="C22" s="1"/>
      <c r="D22" s="1"/>
      <c r="E22" s="1"/>
      <c r="F22" s="1"/>
      <c r="G22" s="1"/>
      <c r="H22" s="1"/>
      <c r="I22" s="1"/>
      <c r="J22" s="1"/>
      <c r="K22" s="1"/>
      <c r="L22" s="1"/>
      <c r="M22" s="1"/>
      <c r="N22" s="1"/>
      <c r="O22" s="1"/>
      <c r="P22" s="1"/>
      <c r="Q22" s="1"/>
    </row>
    <row r="23" spans="1:17" s="2" customFormat="1" ht="24.75" customHeight="1" x14ac:dyDescent="0.25">
      <c r="A23" s="5" t="s">
        <v>25</v>
      </c>
      <c r="B23" s="5"/>
      <c r="C23" s="5"/>
      <c r="D23" s="5"/>
      <c r="E23" s="5"/>
      <c r="F23" s="5"/>
      <c r="G23" s="5"/>
      <c r="H23" s="5"/>
      <c r="I23" s="5"/>
      <c r="J23" s="5"/>
      <c r="K23" s="5"/>
      <c r="L23" s="5"/>
      <c r="M23" s="5"/>
      <c r="N23" s="5"/>
      <c r="O23" s="5"/>
      <c r="P23" s="5"/>
      <c r="Q23" s="5"/>
    </row>
    <row r="24" spans="1:17" s="2" customFormat="1" ht="45" customHeight="1" x14ac:dyDescent="0.25">
      <c r="A24" s="364" t="s">
        <v>138</v>
      </c>
      <c r="B24" s="364"/>
      <c r="C24" s="364"/>
      <c r="D24" s="364"/>
      <c r="E24" s="364"/>
      <c r="F24" s="364"/>
      <c r="G24" s="364"/>
      <c r="H24" s="364"/>
      <c r="I24" s="364"/>
      <c r="J24" s="364"/>
      <c r="K24" s="364"/>
      <c r="L24" s="364"/>
      <c r="M24" s="364"/>
      <c r="N24" s="364"/>
      <c r="O24" s="364"/>
      <c r="P24" s="364"/>
      <c r="Q24" s="364"/>
    </row>
    <row r="25" spans="1:17" s="2" customFormat="1" ht="25" customHeight="1" x14ac:dyDescent="0.25">
      <c r="A25" s="364" t="s">
        <v>137</v>
      </c>
      <c r="B25" s="364"/>
      <c r="C25" s="364"/>
      <c r="D25" s="364"/>
      <c r="E25" s="364"/>
      <c r="F25" s="364"/>
      <c r="G25" s="364"/>
      <c r="H25" s="364"/>
      <c r="I25" s="364"/>
      <c r="J25" s="364"/>
      <c r="K25" s="364"/>
      <c r="L25" s="364"/>
      <c r="M25" s="364"/>
      <c r="N25" s="364"/>
      <c r="O25" s="364"/>
      <c r="P25" s="364"/>
      <c r="Q25" s="364"/>
    </row>
    <row r="26" spans="1:17" s="2" customFormat="1" ht="25" customHeight="1" x14ac:dyDescent="0.25">
      <c r="A26" s="364" t="s">
        <v>133</v>
      </c>
      <c r="B26" s="364"/>
      <c r="C26" s="364"/>
      <c r="D26" s="364"/>
      <c r="E26" s="364"/>
      <c r="F26" s="364"/>
      <c r="G26" s="364"/>
      <c r="H26" s="364"/>
      <c r="I26" s="364"/>
      <c r="J26" s="364"/>
      <c r="K26" s="364"/>
      <c r="L26" s="364"/>
      <c r="M26" s="364"/>
      <c r="N26" s="364"/>
      <c r="O26" s="364"/>
      <c r="P26" s="364"/>
      <c r="Q26" s="364"/>
    </row>
    <row r="27" spans="1:17" s="2" customFormat="1" ht="25" customHeight="1" x14ac:dyDescent="0.25">
      <c r="A27" s="364" t="s">
        <v>136</v>
      </c>
      <c r="B27" s="364"/>
      <c r="C27" s="364"/>
      <c r="D27" s="364"/>
      <c r="E27" s="364"/>
      <c r="F27" s="364"/>
      <c r="G27" s="364"/>
      <c r="H27" s="364"/>
      <c r="I27" s="364"/>
      <c r="J27" s="364"/>
      <c r="K27" s="364"/>
      <c r="L27" s="364"/>
      <c r="M27" s="364"/>
      <c r="N27" s="364"/>
      <c r="O27" s="364"/>
      <c r="P27" s="364"/>
      <c r="Q27" s="364"/>
    </row>
    <row r="28" spans="1:17" s="2" customFormat="1" ht="45" customHeight="1" x14ac:dyDescent="0.25">
      <c r="A28" s="364" t="s">
        <v>134</v>
      </c>
      <c r="B28" s="364"/>
      <c r="C28" s="364"/>
      <c r="D28" s="364"/>
      <c r="E28" s="364"/>
      <c r="F28" s="364"/>
      <c r="G28" s="364"/>
      <c r="H28" s="364"/>
      <c r="I28" s="364"/>
      <c r="J28" s="364"/>
      <c r="K28" s="364"/>
      <c r="L28" s="364"/>
      <c r="M28" s="364"/>
      <c r="N28" s="364"/>
      <c r="O28" s="364"/>
      <c r="P28" s="364"/>
      <c r="Q28" s="364"/>
    </row>
    <row r="29" spans="1:17" s="2" customFormat="1" ht="25" customHeight="1" x14ac:dyDescent="0.25">
      <c r="A29" s="364" t="s">
        <v>135</v>
      </c>
      <c r="B29" s="364"/>
      <c r="C29" s="364"/>
      <c r="D29" s="364"/>
      <c r="E29" s="364"/>
      <c r="F29" s="364"/>
      <c r="G29" s="364"/>
      <c r="H29" s="364"/>
      <c r="I29" s="364"/>
      <c r="J29" s="364"/>
      <c r="K29" s="364"/>
      <c r="L29" s="364"/>
      <c r="M29" s="364"/>
      <c r="N29" s="364"/>
      <c r="O29" s="364"/>
      <c r="P29" s="364"/>
      <c r="Q29" s="364"/>
    </row>
    <row r="30" spans="1:17" s="2" customFormat="1" ht="60.75" customHeight="1" x14ac:dyDescent="0.25">
      <c r="A30" s="364" t="s">
        <v>139</v>
      </c>
      <c r="B30" s="364"/>
      <c r="C30" s="364"/>
      <c r="D30" s="364"/>
      <c r="E30" s="364"/>
      <c r="F30" s="364"/>
      <c r="G30" s="364"/>
      <c r="H30" s="364"/>
      <c r="I30" s="364"/>
      <c r="J30" s="364"/>
      <c r="K30" s="364"/>
      <c r="L30" s="364"/>
      <c r="M30" s="364"/>
      <c r="N30" s="364"/>
      <c r="O30" s="364"/>
      <c r="P30" s="364"/>
      <c r="Q30" s="364"/>
    </row>
    <row r="31" spans="1:17" s="2" customFormat="1" ht="25" customHeight="1" x14ac:dyDescent="0.25">
      <c r="A31" s="5" t="s">
        <v>22</v>
      </c>
      <c r="B31" s="5"/>
      <c r="C31" s="5"/>
      <c r="D31" s="5"/>
      <c r="E31" s="5"/>
      <c r="F31" s="5"/>
      <c r="G31" s="5"/>
      <c r="H31" s="5"/>
      <c r="I31" s="5"/>
      <c r="J31" s="5"/>
      <c r="K31" s="5"/>
      <c r="L31" s="5"/>
      <c r="M31" s="5"/>
      <c r="N31" s="5"/>
      <c r="O31" s="5"/>
      <c r="P31" s="5"/>
      <c r="Q31" s="5"/>
    </row>
    <row r="32" spans="1:17" s="2" customFormat="1" ht="43.5" customHeight="1" x14ac:dyDescent="0.25">
      <c r="A32" s="323" t="s">
        <v>23</v>
      </c>
      <c r="B32" s="323"/>
      <c r="C32" s="323"/>
      <c r="D32" s="323"/>
      <c r="E32" s="323"/>
      <c r="F32" s="323"/>
      <c r="G32" s="323"/>
      <c r="H32" s="323"/>
      <c r="I32" s="323"/>
      <c r="J32" s="323"/>
      <c r="K32" s="323"/>
      <c r="L32" s="323"/>
      <c r="M32" s="323"/>
      <c r="N32" s="323"/>
      <c r="O32" s="323"/>
      <c r="P32" s="323"/>
      <c r="Q32" s="323"/>
    </row>
    <row r="33" spans="1:17" s="2" customFormat="1" ht="38.25" customHeight="1" x14ac:dyDescent="0.25">
      <c r="A33" s="325" t="s">
        <v>24</v>
      </c>
      <c r="B33" s="325"/>
      <c r="C33" s="325"/>
      <c r="D33" s="325"/>
      <c r="E33" s="325"/>
      <c r="F33" s="325"/>
      <c r="G33" s="325"/>
      <c r="H33" s="325"/>
      <c r="I33" s="325"/>
      <c r="J33" s="325"/>
      <c r="K33" s="325"/>
      <c r="L33" s="325"/>
      <c r="M33" s="325"/>
      <c r="N33" s="325"/>
      <c r="O33" s="325"/>
      <c r="P33" s="325"/>
      <c r="Q33" s="325"/>
    </row>
    <row r="34" spans="1:17" s="2" customFormat="1" ht="15.5" x14ac:dyDescent="0.25"/>
    <row r="35" spans="1:17" s="2" customFormat="1" ht="25" customHeight="1" x14ac:dyDescent="0.25">
      <c r="A35" s="5" t="s">
        <v>11</v>
      </c>
      <c r="E35" s="3"/>
      <c r="F35" s="3"/>
      <c r="G35" s="3"/>
      <c r="H35" s="3"/>
      <c r="I35" s="3"/>
      <c r="J35" s="3"/>
      <c r="K35" s="3"/>
      <c r="L35" s="3"/>
      <c r="M35" s="3"/>
      <c r="N35" s="3"/>
      <c r="O35" s="3"/>
      <c r="P35" s="3"/>
      <c r="Q35" s="3"/>
    </row>
    <row r="36" spans="1:17" s="2" customFormat="1" ht="19.5" customHeight="1" x14ac:dyDescent="0.25">
      <c r="A36" s="16" t="s">
        <v>12</v>
      </c>
      <c r="C36" s="1"/>
      <c r="D36" s="1"/>
      <c r="E36" s="8"/>
      <c r="F36" s="8"/>
      <c r="G36" s="8"/>
      <c r="H36" s="8"/>
      <c r="I36" s="8"/>
      <c r="J36" s="8"/>
      <c r="K36" s="8"/>
      <c r="L36" s="8"/>
      <c r="M36" s="8"/>
      <c r="N36" s="8"/>
      <c r="O36" s="8"/>
      <c r="P36" s="8"/>
      <c r="Q36" s="8"/>
    </row>
    <row r="37" spans="1:17" s="2" customFormat="1" ht="19.5" customHeight="1" x14ac:dyDescent="0.25">
      <c r="A37" s="18" t="s">
        <v>13</v>
      </c>
      <c r="B37" s="1"/>
      <c r="D37" s="1"/>
      <c r="E37" s="8"/>
      <c r="F37" s="8"/>
      <c r="G37" s="8"/>
      <c r="H37" s="8"/>
      <c r="I37" s="8"/>
      <c r="J37" s="8"/>
      <c r="K37" s="8"/>
      <c r="L37" s="8"/>
      <c r="M37" s="8"/>
      <c r="N37" s="8"/>
      <c r="O37" s="8"/>
      <c r="P37" s="8"/>
      <c r="Q37" s="8"/>
    </row>
    <row r="38" spans="1:17" s="2" customFormat="1" ht="19.5" customHeight="1" x14ac:dyDescent="0.25">
      <c r="A38" s="18" t="s">
        <v>14</v>
      </c>
      <c r="B38" s="1"/>
      <c r="D38" s="1"/>
      <c r="E38" s="8"/>
      <c r="F38" s="8"/>
      <c r="G38" s="8"/>
      <c r="H38" s="8"/>
      <c r="I38" s="8"/>
      <c r="J38" s="8"/>
      <c r="K38" s="8"/>
      <c r="L38" s="8"/>
      <c r="M38" s="8"/>
      <c r="N38" s="8"/>
      <c r="O38" s="8"/>
      <c r="P38" s="8"/>
      <c r="Q38" s="8"/>
    </row>
    <row r="39" spans="1:17" ht="18.75" customHeight="1" thickBot="1" x14ac:dyDescent="0.3">
      <c r="A39" s="33"/>
      <c r="B39" s="33"/>
      <c r="C39" s="33"/>
      <c r="D39" s="36"/>
      <c r="E39" s="35"/>
      <c r="F39" s="40"/>
      <c r="G39" s="40"/>
    </row>
    <row r="40" spans="1:17" s="59" customFormat="1" ht="24" customHeight="1" thickBot="1" x14ac:dyDescent="0.3">
      <c r="A40" s="56"/>
      <c r="B40" s="1"/>
      <c r="C40" s="1"/>
      <c r="D40" s="365" t="s">
        <v>68</v>
      </c>
      <c r="E40" s="366"/>
      <c r="F40" s="366"/>
      <c r="G40" s="366"/>
      <c r="H40" s="366"/>
      <c r="I40" s="366"/>
      <c r="J40" s="366"/>
      <c r="K40" s="366"/>
      <c r="L40" s="366"/>
      <c r="M40" s="366"/>
      <c r="N40" s="366"/>
      <c r="O40" s="366"/>
      <c r="P40" s="366"/>
      <c r="Q40" s="367"/>
    </row>
    <row r="41" spans="1:17" s="60" customFormat="1" ht="44.25" customHeight="1" thickBot="1" x14ac:dyDescent="0.3">
      <c r="A41" s="368" t="s">
        <v>114</v>
      </c>
      <c r="B41" s="369"/>
      <c r="C41" s="370"/>
      <c r="D41" s="162" t="str">
        <f>'Avtom. zavar. SŽ Infra. Promet'!E15</f>
        <v>AO</v>
      </c>
      <c r="E41" s="162" t="str">
        <f>'Avtom. zavar. SŽ Infra. Promet'!F15</f>
        <v>AO+</v>
      </c>
      <c r="F41" s="162" t="str">
        <f>'Avtom. zavar. SŽ Infra. Promet'!G15</f>
        <v>Polni kasko</v>
      </c>
      <c r="G41" s="171" t="str">
        <f>'Avtom. zavar. SŽ Infra. Promet'!H15</f>
        <v>Kombinacija
B</v>
      </c>
      <c r="H41" s="171" t="str">
        <f>'Avtom. zavar. SŽ Infra. Promet'!I15</f>
        <v>Kombinacija
D</v>
      </c>
      <c r="I41" s="171" t="str">
        <f>'Avtom. zavar. SŽ Infra. Promet'!J15</f>
        <v>Kombinacija
E</v>
      </c>
      <c r="J41" s="171" t="str">
        <f>'Avtom. zavar. SŽ Infra. Promet'!K15</f>
        <v>Kombinacija
H</v>
      </c>
      <c r="K41" s="171" t="str">
        <f>'Avtom. zavar. SŽ Infra. Promet'!L15</f>
        <v>Kombinacija
J</v>
      </c>
      <c r="L41" s="171" t="str">
        <f>'Avtom. zavar. SŽ Infra. Promet'!M15</f>
        <v>Kombinacija
K</v>
      </c>
      <c r="M41" s="162" t="str">
        <f>'Avtom. zavar. SŽ Infra. Promet'!N15</f>
        <v>AAS</v>
      </c>
      <c r="N41" s="165" t="str">
        <f>'Avtom. zavar. SŽ Infra. Promet'!O15</f>
        <v>NEVARNE SNOVI</v>
      </c>
      <c r="O41" s="162" t="str">
        <f>'Avtom. zavar. SŽ Infra. Promet'!P15</f>
        <v>Nezgoda</v>
      </c>
      <c r="P41" s="371" t="str">
        <f>'Avtom. zavar. SŽ Infra. Promet'!Q15</f>
        <v>Skupaj letna premija po vozilu</v>
      </c>
      <c r="Q41" s="372"/>
    </row>
    <row r="42" spans="1:17" s="61" customFormat="1" ht="31.5" customHeight="1" x14ac:dyDescent="0.25">
      <c r="A42" s="360" t="str">
        <f>'Avtom. zavar. SŽ Infra. Promet'!A16</f>
        <v>Osebna vozila (praviloma do 6 let) - kritje A</v>
      </c>
      <c r="B42" s="361"/>
      <c r="C42" s="362"/>
      <c r="D42" s="159" t="str">
        <f>IF('Avtom. zavar. SŽ Infra. Promet'!E16="","",'Avtom. zavar. SŽ Infra. Promet'!E16)</f>
        <v/>
      </c>
      <c r="E42" s="159" t="str">
        <f>IF('Avtom. zavar. SŽ Infra. Promet'!F16="","",'Avtom. zavar. SŽ Infra. Promet'!F16)</f>
        <v/>
      </c>
      <c r="F42" s="159" t="str">
        <f>IF('Avtom. zavar. SŽ Infra. Promet'!G16="","",'Avtom. zavar. SŽ Infra. Promet'!G16)</f>
        <v/>
      </c>
      <c r="G42" s="159" t="str">
        <f>IF('Avtom. zavar. SŽ Infra. Promet'!H16="","",'Avtom. zavar. SŽ Infra. Promet'!H16)</f>
        <v/>
      </c>
      <c r="H42" s="159" t="str">
        <f>IF('Avtom. zavar. SŽ Infra. Promet'!I16="","",'Avtom. zavar. SŽ Infra. Promet'!I16)</f>
        <v/>
      </c>
      <c r="I42" s="159" t="str">
        <f>IF('Avtom. zavar. SŽ Infra. Promet'!J16="","",'Avtom. zavar. SŽ Infra. Promet'!J16)</f>
        <v/>
      </c>
      <c r="J42" s="159" t="str">
        <f>IF('Avtom. zavar. SŽ Infra. Promet'!K16="","",'Avtom. zavar. SŽ Infra. Promet'!K16)</f>
        <v/>
      </c>
      <c r="K42" s="159" t="str">
        <f>IF('Avtom. zavar. SŽ Infra. Promet'!L16="","",'Avtom. zavar. SŽ Infra. Promet'!L16)</f>
        <v/>
      </c>
      <c r="L42" s="159" t="str">
        <f>IF('Avtom. zavar. SŽ Infra. Promet'!M16="","",'Avtom. zavar. SŽ Infra. Promet'!M16)</f>
        <v/>
      </c>
      <c r="M42" s="159" t="str">
        <f>IF('Avtom. zavar. SŽ Infra. Promet'!N16="","",'Avtom. zavar. SŽ Infra. Promet'!N16)</f>
        <v/>
      </c>
      <c r="N42" s="166" t="str">
        <f>IF('Avtom. zavar. SŽ Infra. Promet'!O16="","",'Avtom. zavar. SŽ Infra. Promet'!O16)</f>
        <v/>
      </c>
      <c r="O42" s="159" t="str">
        <f>IF('Avtom. zavar. SŽ Infra. Promet'!P16="","",'Avtom. zavar. SŽ Infra. Promet'!P16)</f>
        <v/>
      </c>
      <c r="P42" s="343">
        <f>IF('Avtom. zavar. SŽ Infra. Promet'!Q16="","",'Avtom. zavar. SŽ Infra. Promet'!Q16)</f>
        <v>0</v>
      </c>
      <c r="Q42" s="344"/>
    </row>
    <row r="43" spans="1:17" s="61" customFormat="1" ht="19.5" customHeight="1" x14ac:dyDescent="0.25">
      <c r="A43" s="360" t="str">
        <f>'Avtom. zavar. SŽ Infra. Promet'!A17</f>
        <v>Osebna vozila - kritje B</v>
      </c>
      <c r="B43" s="361"/>
      <c r="C43" s="362"/>
      <c r="D43" s="161" t="str">
        <f>IF('Avtom. zavar. SŽ Infra. Promet'!E17="","",'Avtom. zavar. SŽ Infra. Promet'!E17)</f>
        <v/>
      </c>
      <c r="E43" s="161" t="str">
        <f>IF('Avtom. zavar. SŽ Infra. Promet'!F17="","",'Avtom. zavar. SŽ Infra. Promet'!F17)</f>
        <v/>
      </c>
      <c r="F43" s="163" t="str">
        <f>IF('Avtom. zavar. SŽ Infra. Promet'!G17="","",'Avtom. zavar. SŽ Infra. Promet'!G17)</f>
        <v/>
      </c>
      <c r="G43" s="163" t="str">
        <f>IF('Avtom. zavar. SŽ Infra. Promet'!H17="","",'Avtom. zavar. SŽ Infra. Promet'!H17)</f>
        <v/>
      </c>
      <c r="H43" s="163" t="str">
        <f>IF('Avtom. zavar. SŽ Infra. Promet'!I17="","",'Avtom. zavar. SŽ Infra. Promet'!I17)</f>
        <v/>
      </c>
      <c r="I43" s="163" t="str">
        <f>IF('Avtom. zavar. SŽ Infra. Promet'!J17="","",'Avtom. zavar. SŽ Infra. Promet'!J17)</f>
        <v/>
      </c>
      <c r="J43" s="163" t="str">
        <f>IF('Avtom. zavar. SŽ Infra. Promet'!K17="","",'Avtom. zavar. SŽ Infra. Promet'!K17)</f>
        <v/>
      </c>
      <c r="K43" s="163" t="str">
        <f>IF('Avtom. zavar. SŽ Infra. Promet'!L17="","",'Avtom. zavar. SŽ Infra. Promet'!L17)</f>
        <v/>
      </c>
      <c r="L43" s="163" t="str">
        <f>IF('Avtom. zavar. SŽ Infra. Promet'!M17="","",'Avtom. zavar. SŽ Infra. Promet'!M17)</f>
        <v/>
      </c>
      <c r="M43" s="160" t="str">
        <f>IF('Avtom. zavar. SŽ Infra. Promet'!N17="","",'Avtom. zavar. SŽ Infra. Promet'!N17)</f>
        <v/>
      </c>
      <c r="N43" s="167" t="str">
        <f>IF('Avtom. zavar. SŽ Infra. Promet'!O17="","",'Avtom. zavar. SŽ Infra. Promet'!O17)</f>
        <v/>
      </c>
      <c r="O43" s="161" t="str">
        <f>IF('Avtom. zavar. SŽ Infra. Promet'!P17="","",'Avtom. zavar. SŽ Infra. Promet'!P17)</f>
        <v/>
      </c>
      <c r="P43" s="343">
        <f>IF('Avtom. zavar. SŽ Infra. Promet'!Q17="","",'Avtom. zavar. SŽ Infra. Promet'!Q17)</f>
        <v>0</v>
      </c>
      <c r="Q43" s="344"/>
    </row>
    <row r="44" spans="1:17" s="61" customFormat="1" ht="19.5" customHeight="1" x14ac:dyDescent="0.25">
      <c r="A44" s="360" t="str">
        <f>'Avtom. zavar. SŽ Infra. Promet'!A18</f>
        <v>Osebna vozila - kritje C</v>
      </c>
      <c r="B44" s="361"/>
      <c r="C44" s="362"/>
      <c r="D44" s="161" t="str">
        <f>IF('Avtom. zavar. SŽ Infra. Promet'!E18="","",'Avtom. zavar. SŽ Infra. Promet'!E18)</f>
        <v/>
      </c>
      <c r="E44" s="161" t="str">
        <f>IF('Avtom. zavar. SŽ Infra. Promet'!F18="","",'Avtom. zavar. SŽ Infra. Promet'!F18)</f>
        <v/>
      </c>
      <c r="F44" s="163" t="str">
        <f>IF('Avtom. zavar. SŽ Infra. Promet'!G18="","",'Avtom. zavar. SŽ Infra. Promet'!G18)</f>
        <v/>
      </c>
      <c r="G44" s="163" t="str">
        <f>IF('Avtom. zavar. SŽ Infra. Promet'!H18="","",'Avtom. zavar. SŽ Infra. Promet'!H18)</f>
        <v/>
      </c>
      <c r="H44" s="163" t="str">
        <f>IF('Avtom. zavar. SŽ Infra. Promet'!I18="","",'Avtom. zavar. SŽ Infra. Promet'!I18)</f>
        <v/>
      </c>
      <c r="I44" s="163" t="str">
        <f>IF('Avtom. zavar. SŽ Infra. Promet'!J18="","",'Avtom. zavar. SŽ Infra. Promet'!J18)</f>
        <v/>
      </c>
      <c r="J44" s="163" t="str">
        <f>IF('Avtom. zavar. SŽ Infra. Promet'!K18="","",'Avtom. zavar. SŽ Infra. Promet'!K18)</f>
        <v/>
      </c>
      <c r="K44" s="163" t="str">
        <f>IF('Avtom. zavar. SŽ Infra. Promet'!L18="","",'Avtom. zavar. SŽ Infra. Promet'!L18)</f>
        <v/>
      </c>
      <c r="L44" s="163" t="str">
        <f>IF('Avtom. zavar. SŽ Infra. Promet'!M18="","",'Avtom. zavar. SŽ Infra. Promet'!M18)</f>
        <v/>
      </c>
      <c r="M44" s="160" t="str">
        <f>IF('Avtom. zavar. SŽ Infra. Promet'!N18="","",'Avtom. zavar. SŽ Infra. Promet'!N18)</f>
        <v/>
      </c>
      <c r="N44" s="167" t="str">
        <f>IF('Avtom. zavar. SŽ Infra. Promet'!O18="","",'Avtom. zavar. SŽ Infra. Promet'!O18)</f>
        <v/>
      </c>
      <c r="O44" s="163" t="str">
        <f>IF('Avtom. zavar. SŽ Infra. Promet'!P18="","",'Avtom. zavar. SŽ Infra. Promet'!P18)</f>
        <v/>
      </c>
      <c r="P44" s="343">
        <f>IF('Avtom. zavar. SŽ Infra. Promet'!Q18="","",'Avtom. zavar. SŽ Infra. Promet'!Q18)</f>
        <v>0</v>
      </c>
      <c r="Q44" s="344"/>
    </row>
    <row r="45" spans="1:17" s="61" customFormat="1" ht="19.5" customHeight="1" x14ac:dyDescent="0.25">
      <c r="A45" s="337" t="str">
        <f>'Avtom. zavar. SŽ Infra. Promet'!A19</f>
        <v>Osebna vozila - kritje D</v>
      </c>
      <c r="B45" s="338"/>
      <c r="C45" s="339"/>
      <c r="D45" s="161" t="str">
        <f>IF('Avtom. zavar. SŽ Infra. Promet'!E19="","",'Avtom. zavar. SŽ Infra. Promet'!E19)</f>
        <v/>
      </c>
      <c r="E45" s="161" t="str">
        <f>IF('Avtom. zavar. SŽ Infra. Promet'!F19="","",'Avtom. zavar. SŽ Infra. Promet'!F19)</f>
        <v/>
      </c>
      <c r="F45" s="163" t="str">
        <f>IF('Avtom. zavar. SŽ Infra. Promet'!G19="","",'Avtom. zavar. SŽ Infra. Promet'!G19)</f>
        <v/>
      </c>
      <c r="G45" s="163" t="str">
        <f>IF('Avtom. zavar. SŽ Infra. Promet'!H19="","",'Avtom. zavar. SŽ Infra. Promet'!H19)</f>
        <v/>
      </c>
      <c r="H45" s="163" t="str">
        <f>IF('Avtom. zavar. SŽ Infra. Promet'!I19="","",'Avtom. zavar. SŽ Infra. Promet'!I19)</f>
        <v/>
      </c>
      <c r="I45" s="163" t="str">
        <f>IF('Avtom. zavar. SŽ Infra. Promet'!J19="","",'Avtom. zavar. SŽ Infra. Promet'!J19)</f>
        <v/>
      </c>
      <c r="J45" s="163" t="str">
        <f>IF('Avtom. zavar. SŽ Infra. Promet'!K19="","",'Avtom. zavar. SŽ Infra. Promet'!K19)</f>
        <v/>
      </c>
      <c r="K45" s="163" t="str">
        <f>IF('Avtom. zavar. SŽ Infra. Promet'!L19="","",'Avtom. zavar. SŽ Infra. Promet'!L19)</f>
        <v/>
      </c>
      <c r="L45" s="163" t="str">
        <f>IF('Avtom. zavar. SŽ Infra. Promet'!M19="","",'Avtom. zavar. SŽ Infra. Promet'!M19)</f>
        <v/>
      </c>
      <c r="M45" s="163" t="str">
        <f>IF('Avtom. zavar. SŽ Infra. Promet'!N19="","",'Avtom. zavar. SŽ Infra. Promet'!N19)</f>
        <v/>
      </c>
      <c r="N45" s="167" t="str">
        <f>IF('Avtom. zavar. SŽ Infra. Promet'!O19="","",'Avtom. zavar. SŽ Infra. Promet'!O19)</f>
        <v/>
      </c>
      <c r="O45" s="163" t="str">
        <f>IF('Avtom. zavar. SŽ Infra. Promet'!P19="","",'Avtom. zavar. SŽ Infra. Promet'!P19)</f>
        <v/>
      </c>
      <c r="P45" s="343">
        <f>IF('Avtom. zavar. SŽ Infra. Promet'!Q19="","",'Avtom. zavar. SŽ Infra. Promet'!Q19)</f>
        <v>0</v>
      </c>
      <c r="Q45" s="344"/>
    </row>
    <row r="46" spans="1:17" s="61" customFormat="1" ht="19.5" customHeight="1" x14ac:dyDescent="0.25">
      <c r="A46" s="337" t="str">
        <f>'Avtom. zavar. SŽ Infra. Promet'!A20</f>
        <v>Osebna vozila - kritje E</v>
      </c>
      <c r="B46" s="338"/>
      <c r="C46" s="339"/>
      <c r="D46" s="161" t="str">
        <f>IF('Avtom. zavar. SŽ Infra. Promet'!E20="","",'Avtom. zavar. SŽ Infra. Promet'!E20)</f>
        <v/>
      </c>
      <c r="E46" s="161" t="str">
        <f>IF('Avtom. zavar. SŽ Infra. Promet'!F20="","",'Avtom. zavar. SŽ Infra. Promet'!F20)</f>
        <v/>
      </c>
      <c r="F46" s="161" t="str">
        <f>IF('Avtom. zavar. SŽ Infra. Promet'!G20="","",'Avtom. zavar. SŽ Infra. Promet'!G20)</f>
        <v/>
      </c>
      <c r="G46" s="161" t="str">
        <f>IF('Avtom. zavar. SŽ Infra. Promet'!H20="","",'Avtom. zavar. SŽ Infra. Promet'!H20)</f>
        <v/>
      </c>
      <c r="H46" s="161" t="str">
        <f>IF('Avtom. zavar. SŽ Infra. Promet'!I20="","",'Avtom. zavar. SŽ Infra. Promet'!I20)</f>
        <v/>
      </c>
      <c r="I46" s="161" t="str">
        <f>IF('Avtom. zavar. SŽ Infra. Promet'!J20="","",'Avtom. zavar. SŽ Infra. Promet'!J20)</f>
        <v/>
      </c>
      <c r="J46" s="161" t="str">
        <f>IF('Avtom. zavar. SŽ Infra. Promet'!K20="","",'Avtom. zavar. SŽ Infra. Promet'!K20)</f>
        <v/>
      </c>
      <c r="K46" s="161" t="str">
        <f>IF('Avtom. zavar. SŽ Infra. Promet'!L20="","",'Avtom. zavar. SŽ Infra. Promet'!L20)</f>
        <v/>
      </c>
      <c r="L46" s="161" t="str">
        <f>IF('Avtom. zavar. SŽ Infra. Promet'!M20="","",'Avtom. zavar. SŽ Infra. Promet'!M20)</f>
        <v/>
      </c>
      <c r="M46" s="161" t="str">
        <f>IF('Avtom. zavar. SŽ Infra. Promet'!N20="","",'Avtom. zavar. SŽ Infra. Promet'!N20)</f>
        <v/>
      </c>
      <c r="N46" s="167" t="str">
        <f>IF('Avtom. zavar. SŽ Infra. Promet'!O20="","",'Avtom. zavar. SŽ Infra. Promet'!O20)</f>
        <v/>
      </c>
      <c r="O46" s="163" t="str">
        <f>IF('Avtom. zavar. SŽ Infra. Promet'!P20="","",'Avtom. zavar. SŽ Infra. Promet'!P20)</f>
        <v/>
      </c>
      <c r="P46" s="343">
        <f>IF('Avtom. zavar. SŽ Infra. Promet'!Q20="","",'Avtom. zavar. SŽ Infra. Promet'!Q20)</f>
        <v>0</v>
      </c>
      <c r="Q46" s="344"/>
    </row>
    <row r="47" spans="1:17" s="61" customFormat="1" ht="19.5" customHeight="1" x14ac:dyDescent="0.25">
      <c r="A47" s="337" t="str">
        <f>'Avtom. zavar. SŽ Infra. Promet'!A21</f>
        <v>Osebna vozila - kritje F</v>
      </c>
      <c r="B47" s="338"/>
      <c r="C47" s="339"/>
      <c r="D47" s="161" t="str">
        <f>IF('Avtom. zavar. SŽ Infra. Promet'!E21="","",'Avtom. zavar. SŽ Infra. Promet'!E21)</f>
        <v/>
      </c>
      <c r="E47" s="161" t="str">
        <f>IF('Avtom. zavar. SŽ Infra. Promet'!F21="","",'Avtom. zavar. SŽ Infra. Promet'!F21)</f>
        <v/>
      </c>
      <c r="F47" s="161" t="str">
        <f>IF('Avtom. zavar. SŽ Infra. Promet'!G21="","",'Avtom. zavar. SŽ Infra. Promet'!G21)</f>
        <v/>
      </c>
      <c r="G47" s="161" t="str">
        <f>IF('Avtom. zavar. SŽ Infra. Promet'!H21="","",'Avtom. zavar. SŽ Infra. Promet'!H21)</f>
        <v/>
      </c>
      <c r="H47" s="161" t="str">
        <f>IF('Avtom. zavar. SŽ Infra. Promet'!I21="","",'Avtom. zavar. SŽ Infra. Promet'!I21)</f>
        <v/>
      </c>
      <c r="I47" s="161" t="str">
        <f>IF('Avtom. zavar. SŽ Infra. Promet'!J21="","",'Avtom. zavar. SŽ Infra. Promet'!J21)</f>
        <v/>
      </c>
      <c r="J47" s="161" t="str">
        <f>IF('Avtom. zavar. SŽ Infra. Promet'!K21="","",'Avtom. zavar. SŽ Infra. Promet'!K21)</f>
        <v/>
      </c>
      <c r="K47" s="161" t="str">
        <f>IF('Avtom. zavar. SŽ Infra. Promet'!L21="","",'Avtom. zavar. SŽ Infra. Promet'!L21)</f>
        <v/>
      </c>
      <c r="L47" s="161" t="str">
        <f>IF('Avtom. zavar. SŽ Infra. Promet'!M21="","",'Avtom. zavar. SŽ Infra. Promet'!M21)</f>
        <v/>
      </c>
      <c r="M47" s="163" t="str">
        <f>IF('Avtom. zavar. SŽ Infra. Promet'!N21="","",'Avtom. zavar. SŽ Infra. Promet'!N21)</f>
        <v/>
      </c>
      <c r="N47" s="167" t="str">
        <f>IF('Avtom. zavar. SŽ Infra. Promet'!O21="","",'Avtom. zavar. SŽ Infra. Promet'!O21)</f>
        <v/>
      </c>
      <c r="O47" s="163" t="str">
        <f>IF('Avtom. zavar. SŽ Infra. Promet'!P21="","",'Avtom. zavar. SŽ Infra. Promet'!P21)</f>
        <v/>
      </c>
      <c r="P47" s="343">
        <f>IF('Avtom. zavar. SŽ Infra. Promet'!Q21="","",'Avtom. zavar. SŽ Infra. Promet'!Q21)</f>
        <v>0</v>
      </c>
      <c r="Q47" s="344"/>
    </row>
    <row r="48" spans="1:17" s="61" customFormat="1" ht="19.5" customHeight="1" x14ac:dyDescent="0.25">
      <c r="A48" s="360" t="str">
        <f>'Avtom. zavar. SŽ Infra. Promet'!A22</f>
        <v>Osebna vozila - kritje G</v>
      </c>
      <c r="B48" s="361"/>
      <c r="C48" s="362"/>
      <c r="D48" s="161"/>
      <c r="E48" s="161"/>
      <c r="F48" s="161"/>
      <c r="G48" s="161"/>
      <c r="H48" s="161"/>
      <c r="I48" s="163"/>
      <c r="J48" s="161"/>
      <c r="K48" s="161"/>
      <c r="L48" s="161"/>
      <c r="M48" s="163"/>
      <c r="N48" s="167"/>
      <c r="O48" s="163"/>
      <c r="P48" s="343">
        <f>IF('Avtom. zavar. SŽ Infra. Promet'!Q22="","",'Avtom. zavar. SŽ Infra. Promet'!Q22)</f>
        <v>0</v>
      </c>
      <c r="Q48" s="344"/>
    </row>
    <row r="49" spans="1:17" s="61" customFormat="1" ht="19.5" customHeight="1" thickBot="1" x14ac:dyDescent="0.3">
      <c r="A49" s="340" t="str">
        <f>'Avtom. zavar. SŽ Infra. Promet'!A23</f>
        <v>Delovna vozila - kosilnice…</v>
      </c>
      <c r="B49" s="341"/>
      <c r="C49" s="342"/>
      <c r="D49" s="161" t="str">
        <f>IF('Avtom. zavar. SŽ Infra. Promet'!E23="","",'Avtom. zavar. SŽ Infra. Promet'!E23)</f>
        <v/>
      </c>
      <c r="E49" s="161" t="str">
        <f>IF('Avtom. zavar. SŽ Infra. Promet'!F23="","",'Avtom. zavar. SŽ Infra. Promet'!F23)</f>
        <v/>
      </c>
      <c r="F49" s="163" t="str">
        <f>IF('Avtom. zavar. SŽ Infra. Promet'!G23="","",'Avtom. zavar. SŽ Infra. Promet'!G23)</f>
        <v/>
      </c>
      <c r="G49" s="163" t="str">
        <f>IF('Avtom. zavar. SŽ Infra. Promet'!H23="","",'Avtom. zavar. SŽ Infra. Promet'!H23)</f>
        <v/>
      </c>
      <c r="H49" s="163" t="str">
        <f>IF('Avtom. zavar. SŽ Infra. Promet'!I23="","",'Avtom. zavar. SŽ Infra. Promet'!I23)</f>
        <v/>
      </c>
      <c r="I49" s="163" t="str">
        <f>IF('Avtom. zavar. SŽ Infra. Promet'!J23="","",'Avtom. zavar. SŽ Infra. Promet'!J23)</f>
        <v/>
      </c>
      <c r="J49" s="163" t="str">
        <f>IF('Avtom. zavar. SŽ Infra. Promet'!K23="","",'Avtom. zavar. SŽ Infra. Promet'!K23)</f>
        <v/>
      </c>
      <c r="K49" s="163" t="str">
        <f>IF('Avtom. zavar. SŽ Infra. Promet'!L23="","",'Avtom. zavar. SŽ Infra. Promet'!L23)</f>
        <v/>
      </c>
      <c r="L49" s="163" t="str">
        <f>IF('Avtom. zavar. SŽ Infra. Promet'!M23="","",'Avtom. zavar. SŽ Infra. Promet'!M23)</f>
        <v/>
      </c>
      <c r="M49" s="163" t="str">
        <f>IF('Avtom. zavar. SŽ Infra. Promet'!N23="","",'Avtom. zavar. SŽ Infra. Promet'!N23)</f>
        <v/>
      </c>
      <c r="N49" s="167" t="str">
        <f>IF('Avtom. zavar. SŽ Infra. Promet'!O23="","",'Avtom. zavar. SŽ Infra. Promet'!O23)</f>
        <v/>
      </c>
      <c r="O49" s="161" t="str">
        <f>IF('Avtom. zavar. SŽ Infra. Promet'!P23="","",'Avtom. zavar. SŽ Infra. Promet'!P23)</f>
        <v/>
      </c>
      <c r="P49" s="343">
        <f>IF('Avtom. zavar. SŽ Infra. Promet'!Q23="","",'Avtom. zavar. SŽ Infra. Promet'!Q23)</f>
        <v>0</v>
      </c>
      <c r="Q49" s="344"/>
    </row>
    <row r="50" spans="1:17" s="61" customFormat="1" ht="19.5" hidden="1" customHeight="1" thickBot="1" x14ac:dyDescent="0.3">
      <c r="A50" s="350" t="str">
        <f>'Avtom. zavar. SŽ Infra. Promet'!A24</f>
        <v>Delovna vozila - viličar</v>
      </c>
      <c r="B50" s="351"/>
      <c r="C50" s="352"/>
      <c r="D50" s="353" t="str">
        <f>IF('Avtom. zavar. SŽ Infra. Promet'!E24="","",'Avtom. zavar. SŽ Infra. Promet'!E24)</f>
        <v/>
      </c>
      <c r="E50" s="354"/>
      <c r="F50" s="151" t="str">
        <f>IF('Avtom. zavar. SŽ Infra. Promet'!F24="","",'Avtom. zavar. SŽ Infra. Promet'!F24)</f>
        <v/>
      </c>
      <c r="G50" s="152"/>
      <c r="H50" s="355" t="e">
        <f>IF('Avtom. zavar. SŽ Infra. Promet'!#REF!="","",'Avtom. zavar. SŽ Infra. Promet'!#REF!)</f>
        <v>#REF!</v>
      </c>
      <c r="I50" s="356"/>
      <c r="J50" s="152"/>
      <c r="K50" s="152"/>
      <c r="L50" s="152"/>
      <c r="M50" s="152"/>
      <c r="N50" s="152"/>
      <c r="O50" s="74" t="str">
        <f>IF('Avtom. zavar. SŽ Infra. Promet'!P24="","",'Avtom. zavar. SŽ Infra. Promet'!P24)</f>
        <v/>
      </c>
      <c r="P50" s="357">
        <f>IF('Avtom. zavar. SŽ Infra. Promet'!Q24="","",'Avtom. zavar. SŽ Infra. Promet'!Q24)</f>
        <v>0</v>
      </c>
      <c r="Q50" s="358"/>
    </row>
    <row r="51" spans="1:17" ht="18.75" customHeight="1" x14ac:dyDescent="0.25">
      <c r="A51" s="145"/>
      <c r="B51" s="145"/>
      <c r="C51" s="145"/>
      <c r="D51" s="75"/>
      <c r="E51" s="76"/>
      <c r="F51" s="77"/>
      <c r="G51" s="77"/>
      <c r="H51" s="49"/>
      <c r="I51" s="49"/>
      <c r="J51" s="49"/>
      <c r="K51" s="49"/>
      <c r="L51" s="49"/>
      <c r="M51" s="49"/>
      <c r="N51" s="49"/>
      <c r="O51" s="49"/>
      <c r="P51" s="49"/>
      <c r="Q51" s="49"/>
    </row>
    <row r="52" spans="1:17" ht="41.25" customHeight="1" x14ac:dyDescent="0.25">
      <c r="A52" s="359" t="str">
        <f>'Avtom. zavar. SŽ Infra. Promet'!A26:T26</f>
        <v>V zgornji zavarovalni premiji so vključena tudi osnovna sredstva in drobni inventar zavarovanca, ki bi se nahajala v posameznem vozilu na I. riziko z zavarovalno vsoto do 3.000 EUR.</v>
      </c>
      <c r="B52" s="359"/>
      <c r="C52" s="359"/>
      <c r="D52" s="359"/>
      <c r="E52" s="359"/>
      <c r="F52" s="359"/>
      <c r="G52" s="359"/>
      <c r="H52" s="359"/>
      <c r="I52" s="359"/>
      <c r="J52" s="359"/>
      <c r="K52" s="359"/>
      <c r="L52" s="359"/>
      <c r="M52" s="359"/>
      <c r="N52" s="359"/>
      <c r="O52" s="359"/>
      <c r="P52" s="359"/>
      <c r="Q52" s="359"/>
    </row>
    <row r="53" spans="1:17" ht="16" customHeight="1" thickBot="1" x14ac:dyDescent="0.4">
      <c r="A53" s="43"/>
      <c r="B53" s="43"/>
      <c r="C53" s="43"/>
      <c r="D53" s="43"/>
      <c r="E53" s="43"/>
      <c r="F53" s="44"/>
      <c r="P53" s="45" t="s">
        <v>2</v>
      </c>
    </row>
    <row r="54" spans="1:17" ht="45.75" customHeight="1" thickBot="1" x14ac:dyDescent="0.3">
      <c r="A54" s="347" t="str">
        <f>'Avtom. zavar. SŽ Infra. Promet'!A27</f>
        <v xml:space="preserve">Morebitna ostala dodatna oprema, ki ni vključena v razpisni dokumentaciji ali pri nabavi vozila v vrednost vozila, in rezervni dele ter vzorci blaga se zavarujejo po seznamu na I. riziko s premijsko stopnjo: </v>
      </c>
      <c r="B54" s="348"/>
      <c r="C54" s="348"/>
      <c r="D54" s="348"/>
      <c r="E54" s="348"/>
      <c r="F54" s="348"/>
      <c r="G54" s="348"/>
      <c r="H54" s="348"/>
      <c r="I54" s="348"/>
      <c r="J54" s="348"/>
      <c r="K54" s="348"/>
      <c r="L54" s="348"/>
      <c r="M54" s="348"/>
      <c r="N54" s="348"/>
      <c r="O54" s="349"/>
      <c r="P54" s="46" t="str">
        <f>IF('Avtom. zavar. SŽ Infra. Promet'!Q27="","",'Avtom. zavar. SŽ Infra. Promet'!Q27)</f>
        <v/>
      </c>
    </row>
    <row r="55" spans="1:17" ht="15.5" x14ac:dyDescent="0.25">
      <c r="A55" s="38"/>
      <c r="B55" s="38"/>
      <c r="C55" s="38"/>
      <c r="D55" s="38"/>
      <c r="F55" s="35"/>
    </row>
    <row r="56" spans="1:17" ht="15.5" x14ac:dyDescent="0.25">
      <c r="A56" s="38"/>
      <c r="B56" s="38"/>
      <c r="C56" s="38"/>
      <c r="D56" s="38"/>
      <c r="F56" s="35"/>
    </row>
    <row r="57" spans="1:17" s="37" customFormat="1" ht="20.25" customHeight="1" x14ac:dyDescent="0.35">
      <c r="A57" s="41" t="s">
        <v>29</v>
      </c>
      <c r="B57" s="39"/>
      <c r="C57" s="39"/>
      <c r="D57" s="39"/>
      <c r="E57" s="34"/>
      <c r="F57" s="39"/>
      <c r="G57" s="39"/>
    </row>
    <row r="58" spans="1:17" ht="25" customHeight="1" x14ac:dyDescent="0.25">
      <c r="A58" s="333" t="s">
        <v>49</v>
      </c>
      <c r="B58" s="333"/>
      <c r="C58" s="333"/>
      <c r="D58" s="333"/>
      <c r="E58" s="333"/>
      <c r="F58" s="333"/>
      <c r="G58" s="333"/>
      <c r="H58" s="333"/>
      <c r="I58" s="333"/>
      <c r="J58" s="333"/>
      <c r="K58" s="333"/>
      <c r="L58" s="333"/>
      <c r="M58" s="333"/>
      <c r="N58" s="333"/>
      <c r="O58" s="333"/>
      <c r="P58" s="333"/>
      <c r="Q58" s="333"/>
    </row>
    <row r="59" spans="1:17" ht="25" customHeight="1" x14ac:dyDescent="0.25">
      <c r="A59" s="333" t="s">
        <v>50</v>
      </c>
      <c r="B59" s="333"/>
      <c r="C59" s="333"/>
      <c r="D59" s="333"/>
      <c r="E59" s="333"/>
      <c r="F59" s="333"/>
      <c r="G59" s="333"/>
      <c r="H59" s="333"/>
      <c r="I59" s="333"/>
      <c r="J59" s="333"/>
      <c r="K59" s="333"/>
      <c r="L59" s="333"/>
      <c r="M59" s="333"/>
      <c r="N59" s="333"/>
      <c r="O59" s="333"/>
      <c r="P59" s="333"/>
      <c r="Q59" s="333"/>
    </row>
    <row r="60" spans="1:17" ht="25" customHeight="1" x14ac:dyDescent="0.25">
      <c r="A60" s="333" t="s">
        <v>28</v>
      </c>
      <c r="B60" s="333"/>
      <c r="C60" s="333"/>
      <c r="D60" s="333"/>
      <c r="E60" s="333"/>
      <c r="F60" s="333"/>
      <c r="G60" s="333"/>
      <c r="H60" s="333"/>
      <c r="I60" s="333"/>
      <c r="J60" s="333"/>
      <c r="K60" s="333"/>
      <c r="L60" s="333"/>
      <c r="M60" s="333"/>
      <c r="N60" s="333"/>
      <c r="O60" s="333"/>
      <c r="P60" s="333"/>
      <c r="Q60" s="333"/>
    </row>
    <row r="61" spans="1:17" s="37" customFormat="1" ht="60" customHeight="1" x14ac:dyDescent="0.25">
      <c r="A61" s="333" t="s">
        <v>47</v>
      </c>
      <c r="B61" s="333"/>
      <c r="C61" s="333"/>
      <c r="D61" s="333"/>
      <c r="E61" s="333"/>
      <c r="F61" s="333"/>
      <c r="G61" s="333"/>
      <c r="H61" s="333"/>
      <c r="I61" s="333"/>
      <c r="J61" s="333"/>
      <c r="K61" s="333"/>
      <c r="L61" s="333"/>
      <c r="M61" s="333"/>
      <c r="N61" s="333"/>
      <c r="O61" s="333"/>
      <c r="P61" s="333"/>
      <c r="Q61" s="333"/>
    </row>
    <row r="62" spans="1:17" s="42" customFormat="1" ht="40" customHeight="1" x14ac:dyDescent="0.25">
      <c r="A62" s="333" t="s">
        <v>27</v>
      </c>
      <c r="B62" s="333"/>
      <c r="C62" s="333"/>
      <c r="D62" s="333"/>
      <c r="E62" s="333"/>
      <c r="F62" s="333"/>
      <c r="G62" s="333"/>
      <c r="H62" s="333"/>
      <c r="I62" s="333"/>
      <c r="J62" s="333"/>
      <c r="K62" s="333"/>
      <c r="L62" s="333"/>
      <c r="M62" s="333"/>
      <c r="N62" s="333"/>
      <c r="O62" s="333"/>
      <c r="P62" s="333"/>
      <c r="Q62" s="333"/>
    </row>
    <row r="63" spans="1:17" s="42" customFormat="1" ht="25" customHeight="1" x14ac:dyDescent="0.25">
      <c r="A63" s="333" t="s">
        <v>51</v>
      </c>
      <c r="B63" s="333"/>
      <c r="C63" s="333"/>
      <c r="D63" s="333"/>
      <c r="E63" s="333"/>
      <c r="F63" s="333"/>
      <c r="G63" s="333"/>
      <c r="H63" s="333"/>
      <c r="I63" s="333"/>
      <c r="J63" s="333"/>
      <c r="K63" s="333"/>
      <c r="L63" s="333"/>
      <c r="M63" s="333"/>
      <c r="N63" s="333"/>
      <c r="O63" s="333"/>
      <c r="P63" s="333"/>
      <c r="Q63" s="333"/>
    </row>
    <row r="64" spans="1:17" ht="40" customHeight="1" x14ac:dyDescent="0.25">
      <c r="A64" s="333" t="s">
        <v>52</v>
      </c>
      <c r="B64" s="333"/>
      <c r="C64" s="333"/>
      <c r="D64" s="333"/>
      <c r="E64" s="333"/>
      <c r="F64" s="333"/>
      <c r="G64" s="333"/>
      <c r="H64" s="333"/>
      <c r="I64" s="333"/>
      <c r="J64" s="333"/>
      <c r="K64" s="333"/>
      <c r="L64" s="333"/>
      <c r="M64" s="333"/>
      <c r="N64" s="333"/>
      <c r="O64" s="333"/>
      <c r="P64" s="333"/>
      <c r="Q64" s="333"/>
    </row>
    <row r="65" spans="1:17" s="176" customFormat="1" ht="25" customHeight="1" x14ac:dyDescent="0.25">
      <c r="A65" s="333" t="s">
        <v>140</v>
      </c>
      <c r="B65" s="333"/>
      <c r="C65" s="333"/>
      <c r="D65" s="333"/>
      <c r="E65" s="333"/>
      <c r="F65" s="333"/>
      <c r="G65" s="333"/>
      <c r="H65" s="333"/>
      <c r="I65" s="333"/>
      <c r="J65" s="333"/>
      <c r="K65" s="333"/>
      <c r="L65" s="333"/>
      <c r="M65" s="333"/>
      <c r="N65" s="333"/>
      <c r="O65" s="333"/>
      <c r="P65" s="333"/>
      <c r="Q65" s="333"/>
    </row>
    <row r="66" spans="1:17" s="176" customFormat="1" ht="25" customHeight="1" x14ac:dyDescent="0.25">
      <c r="A66" s="333" t="s">
        <v>53</v>
      </c>
      <c r="B66" s="333"/>
      <c r="C66" s="333"/>
      <c r="D66" s="333"/>
      <c r="E66" s="333"/>
      <c r="F66" s="333"/>
      <c r="G66" s="333"/>
      <c r="H66" s="333"/>
      <c r="I66" s="333"/>
      <c r="J66" s="333"/>
      <c r="K66" s="333"/>
      <c r="L66" s="333"/>
      <c r="M66" s="333"/>
      <c r="N66" s="333"/>
      <c r="O66" s="333"/>
      <c r="P66" s="333"/>
      <c r="Q66" s="333"/>
    </row>
    <row r="67" spans="1:17" s="176" customFormat="1" ht="25" customHeight="1" x14ac:dyDescent="0.25">
      <c r="A67" s="333" t="s">
        <v>54</v>
      </c>
      <c r="B67" s="333"/>
      <c r="C67" s="333"/>
      <c r="D67" s="333"/>
      <c r="E67" s="333"/>
      <c r="F67" s="333"/>
      <c r="G67" s="333"/>
      <c r="H67" s="333"/>
      <c r="I67" s="333"/>
      <c r="J67" s="333"/>
      <c r="K67" s="333"/>
      <c r="L67" s="333"/>
      <c r="M67" s="333"/>
      <c r="N67" s="333"/>
      <c r="O67" s="333"/>
      <c r="P67" s="333"/>
      <c r="Q67" s="333"/>
    </row>
    <row r="68" spans="1:17" s="33" customFormat="1" ht="40" customHeight="1" x14ac:dyDescent="0.25">
      <c r="A68" s="333" t="s">
        <v>55</v>
      </c>
      <c r="B68" s="333"/>
      <c r="C68" s="333"/>
      <c r="D68" s="333"/>
      <c r="E68" s="333"/>
      <c r="F68" s="333"/>
      <c r="G68" s="333"/>
      <c r="H68" s="333"/>
      <c r="I68" s="333"/>
      <c r="J68" s="333"/>
      <c r="K68" s="333"/>
      <c r="L68" s="333"/>
      <c r="M68" s="333"/>
      <c r="N68" s="333"/>
      <c r="O68" s="333"/>
      <c r="P68" s="333"/>
      <c r="Q68" s="333"/>
    </row>
    <row r="69" spans="1:17" ht="40" customHeight="1" x14ac:dyDescent="0.25">
      <c r="A69" s="333" t="s">
        <v>132</v>
      </c>
      <c r="B69" s="333"/>
      <c r="C69" s="333"/>
      <c r="D69" s="333"/>
      <c r="E69" s="333"/>
      <c r="F69" s="333"/>
      <c r="G69" s="333"/>
      <c r="H69" s="333"/>
      <c r="I69" s="333"/>
      <c r="J69" s="333"/>
      <c r="K69" s="333"/>
      <c r="L69" s="333"/>
      <c r="M69" s="333"/>
      <c r="N69" s="333"/>
      <c r="O69" s="333"/>
      <c r="P69" s="333"/>
      <c r="Q69" s="333"/>
    </row>
    <row r="70" spans="1:17" ht="25" customHeight="1" x14ac:dyDescent="0.25">
      <c r="A70" s="333" t="s">
        <v>56</v>
      </c>
      <c r="B70" s="333"/>
      <c r="C70" s="333"/>
      <c r="D70" s="333"/>
      <c r="E70" s="333"/>
      <c r="F70" s="333"/>
      <c r="G70" s="333"/>
      <c r="H70" s="333"/>
      <c r="I70" s="333"/>
      <c r="J70" s="333"/>
      <c r="K70" s="333"/>
      <c r="L70" s="333"/>
      <c r="M70" s="333"/>
      <c r="N70" s="333"/>
      <c r="O70" s="333"/>
      <c r="P70" s="333"/>
      <c r="Q70" s="333"/>
    </row>
    <row r="71" spans="1:17" ht="25" customHeight="1" x14ac:dyDescent="0.25">
      <c r="A71" s="333" t="s">
        <v>57</v>
      </c>
      <c r="B71" s="333"/>
      <c r="C71" s="333"/>
      <c r="D71" s="333"/>
      <c r="E71" s="333"/>
      <c r="F71" s="333"/>
      <c r="G71" s="333"/>
      <c r="H71" s="333"/>
      <c r="I71" s="333"/>
      <c r="J71" s="333"/>
      <c r="K71" s="333"/>
      <c r="L71" s="333"/>
      <c r="M71" s="333"/>
      <c r="N71" s="333"/>
      <c r="O71" s="333"/>
      <c r="P71" s="333"/>
      <c r="Q71" s="333"/>
    </row>
    <row r="72" spans="1:17" ht="60" customHeight="1" x14ac:dyDescent="0.25">
      <c r="A72" s="333" t="s">
        <v>58</v>
      </c>
      <c r="B72" s="333"/>
      <c r="C72" s="333"/>
      <c r="D72" s="333"/>
      <c r="E72" s="333"/>
      <c r="F72" s="333"/>
      <c r="G72" s="333"/>
      <c r="H72" s="333"/>
      <c r="I72" s="333"/>
      <c r="J72" s="333"/>
      <c r="K72" s="333"/>
      <c r="L72" s="333"/>
      <c r="M72" s="333"/>
      <c r="N72" s="333"/>
      <c r="O72" s="333"/>
      <c r="P72" s="333"/>
      <c r="Q72" s="333"/>
    </row>
    <row r="73" spans="1:17" ht="40" customHeight="1" x14ac:dyDescent="0.25">
      <c r="A73" s="333" t="s">
        <v>59</v>
      </c>
      <c r="B73" s="333"/>
      <c r="C73" s="333"/>
      <c r="D73" s="333"/>
      <c r="E73" s="333"/>
      <c r="F73" s="333"/>
      <c r="G73" s="333"/>
      <c r="H73" s="333"/>
      <c r="I73" s="333"/>
      <c r="J73" s="333"/>
      <c r="K73" s="333"/>
      <c r="L73" s="333"/>
      <c r="M73" s="333"/>
      <c r="N73" s="333"/>
      <c r="O73" s="333"/>
      <c r="P73" s="333"/>
      <c r="Q73" s="333"/>
    </row>
    <row r="74" spans="1:17" ht="8.25" customHeight="1" x14ac:dyDescent="0.25"/>
    <row r="75" spans="1:17" ht="8.25" customHeight="1" x14ac:dyDescent="0.25"/>
    <row r="76" spans="1:17" s="54" customFormat="1" ht="30.75" customHeight="1" x14ac:dyDescent="0.25">
      <c r="A76" s="345" t="s">
        <v>64</v>
      </c>
      <c r="B76" s="345"/>
      <c r="C76" s="346" t="s">
        <v>65</v>
      </c>
      <c r="D76" s="346"/>
      <c r="E76" s="346"/>
      <c r="F76" s="147"/>
      <c r="G76" s="346"/>
      <c r="H76" s="346"/>
      <c r="I76" s="346" t="s">
        <v>66</v>
      </c>
      <c r="J76" s="346"/>
      <c r="K76" s="346"/>
      <c r="L76" s="346"/>
      <c r="M76" s="346"/>
      <c r="N76" s="346"/>
      <c r="O76" s="346"/>
      <c r="P76" s="346"/>
      <c r="Q76" s="346"/>
    </row>
    <row r="77" spans="1:17" s="54" customFormat="1" ht="33" customHeight="1" x14ac:dyDescent="0.25">
      <c r="A77" s="334" t="str">
        <f>'Avtom. zavar. SŽ Infra. Promet'!A33</f>
        <v/>
      </c>
      <c r="B77" s="334"/>
      <c r="C77" s="335" t="str">
        <f>'Avtom. zavar. SŽ Infra. Promet'!C33</f>
        <v/>
      </c>
      <c r="D77" s="335"/>
      <c r="E77" s="335"/>
      <c r="F77" s="146"/>
      <c r="G77" s="335"/>
      <c r="H77" s="335"/>
      <c r="I77" s="336" t="e">
        <f>'Avtom. zavar. SŽ Infra. Promet'!Q33</f>
        <v>#REF!</v>
      </c>
      <c r="J77" s="336"/>
      <c r="K77" s="336"/>
      <c r="L77" s="336"/>
      <c r="M77" s="336"/>
      <c r="N77" s="336"/>
      <c r="O77" s="336"/>
      <c r="P77" s="336"/>
      <c r="Q77" s="336"/>
    </row>
  </sheetData>
  <sheetProtection selectLockedCells="1"/>
  <mergeCells count="72">
    <mergeCell ref="P48:Q48"/>
    <mergeCell ref="A48:C48"/>
    <mergeCell ref="O1:Q1"/>
    <mergeCell ref="P3:Q3"/>
    <mergeCell ref="P4:Q4"/>
    <mergeCell ref="P5:Q5"/>
    <mergeCell ref="H6:O6"/>
    <mergeCell ref="P6:Q6"/>
    <mergeCell ref="A27:Q27"/>
    <mergeCell ref="C7:I7"/>
    <mergeCell ref="C8:Q8"/>
    <mergeCell ref="A9:B9"/>
    <mergeCell ref="C9:Q9"/>
    <mergeCell ref="A10:Q10"/>
    <mergeCell ref="A11:F11"/>
    <mergeCell ref="A17:Q17"/>
    <mergeCell ref="A19:Q19"/>
    <mergeCell ref="A24:Q24"/>
    <mergeCell ref="A25:Q25"/>
    <mergeCell ref="A26:Q26"/>
    <mergeCell ref="A43:C43"/>
    <mergeCell ref="P43:Q43"/>
    <mergeCell ref="A28:Q28"/>
    <mergeCell ref="A29:Q29"/>
    <mergeCell ref="A30:Q30"/>
    <mergeCell ref="A32:Q32"/>
    <mergeCell ref="A33:Q33"/>
    <mergeCell ref="D40:Q40"/>
    <mergeCell ref="A41:C41"/>
    <mergeCell ref="P41:Q41"/>
    <mergeCell ref="A42:C42"/>
    <mergeCell ref="P42:Q42"/>
    <mergeCell ref="A47:C47"/>
    <mergeCell ref="P47:Q47"/>
    <mergeCell ref="A44:C44"/>
    <mergeCell ref="P44:Q44"/>
    <mergeCell ref="A45:C45"/>
    <mergeCell ref="P45:Q45"/>
    <mergeCell ref="A46:C46"/>
    <mergeCell ref="P46:Q46"/>
    <mergeCell ref="A61:Q61"/>
    <mergeCell ref="A49:C49"/>
    <mergeCell ref="P49:Q49"/>
    <mergeCell ref="A50:C50"/>
    <mergeCell ref="D50:E50"/>
    <mergeCell ref="H50:I50"/>
    <mergeCell ref="P50:Q50"/>
    <mergeCell ref="A52:Q52"/>
    <mergeCell ref="A54:O54"/>
    <mergeCell ref="A58:Q58"/>
    <mergeCell ref="A59:Q59"/>
    <mergeCell ref="A60:Q60"/>
    <mergeCell ref="A77:B77"/>
    <mergeCell ref="C77:E77"/>
    <mergeCell ref="G77:H77"/>
    <mergeCell ref="I77:Q77"/>
    <mergeCell ref="A76:B76"/>
    <mergeCell ref="C76:E76"/>
    <mergeCell ref="G76:H76"/>
    <mergeCell ref="I76:Q76"/>
    <mergeCell ref="A62:Q62"/>
    <mergeCell ref="A63:Q63"/>
    <mergeCell ref="A64:Q64"/>
    <mergeCell ref="A65:Q65"/>
    <mergeCell ref="A66:Q66"/>
    <mergeCell ref="A72:Q72"/>
    <mergeCell ref="A73:Q73"/>
    <mergeCell ref="A67:Q67"/>
    <mergeCell ref="A68:Q68"/>
    <mergeCell ref="A69:Q69"/>
    <mergeCell ref="A70:Q70"/>
    <mergeCell ref="A71:Q71"/>
  </mergeCells>
  <pageMargins left="0.59055118110236227" right="0.39370078740157483" top="0.78740157480314965" bottom="0.78740157480314965" header="0.39370078740157483" footer="0.39370078740157483"/>
  <pageSetup paperSize="9" scale="59" fitToHeight="0" orientation="portrait" r:id="rId1"/>
  <headerFooter scaleWithDoc="0">
    <oddHeader>&amp;L&amp;"-,Običajno"&amp;8Razpisna dokumentacija - &amp;A - Sklop 2&amp;R&amp;"-,Običajno"&amp;8Slovenske železnice</oddHeader>
    <oddFooter>&amp;L&amp;"-,Običajno"&amp;8Zavarovalno tehnična specifikacija - &amp;A&amp;R&amp;"-,Običajno"&amp;8Stran &amp;P od &amp;N</oddFooter>
  </headerFooter>
  <rowBreaks count="1" manualBreakCount="1">
    <brk id="3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13</vt:i4>
      </vt:variant>
    </vt:vector>
  </HeadingPairs>
  <TitlesOfParts>
    <vt:vector size="24" baseType="lpstr">
      <vt:lpstr>Rekapitulacija družb SŽ</vt:lpstr>
      <vt:lpstr>Rekapitulacija-SŽ-PP, d.o.o.</vt:lpstr>
      <vt:lpstr>Premoženje 1 - SŽ-PP, d.o.o.</vt:lpstr>
      <vt:lpstr>Rekapitulacija-SŽ-TP, d.o.o.</vt:lpstr>
      <vt:lpstr>Premoženje 1 - SŽ-TP, d.o.o .</vt:lpstr>
      <vt:lpstr>Avto. zavar. - polica SŽ PP</vt:lpstr>
      <vt:lpstr>Avto. zavar. - polica SŽ TP</vt:lpstr>
      <vt:lpstr>Avto. zavar.-polica SŽ Infras..</vt:lpstr>
      <vt:lpstr>Avtom. zavar. SŽ Infra. Promet</vt:lpstr>
      <vt:lpstr>Priloga k obračunu SŽ I Promet</vt:lpstr>
      <vt:lpstr>Avto. zava.-polica SŽ I Promet </vt:lpstr>
      <vt:lpstr>'Avtom. zavar. SŽ Infra. Promet'!Področje_tiskanja</vt:lpstr>
      <vt:lpstr>'Rekapitulacija družb SŽ'!Področje_tiskanja</vt:lpstr>
      <vt:lpstr>'Rekapitulacija-SŽ-PP, d.o.o.'!Področje_tiskanja</vt:lpstr>
      <vt:lpstr>'Rekapitulacija-SŽ-TP, d.o.o.'!Področje_tiskanja</vt:lpstr>
      <vt:lpstr>'Avto. zava.-polica SŽ I Promet '!Tiskanje_naslovov</vt:lpstr>
      <vt:lpstr>'Avto. zavar. - polica SŽ PP'!Tiskanje_naslovov</vt:lpstr>
      <vt:lpstr>'Avto. zavar. - polica SŽ TP'!Tiskanje_naslovov</vt:lpstr>
      <vt:lpstr>'Avto. zavar.-polica SŽ Infras..'!Tiskanje_naslovov</vt:lpstr>
      <vt:lpstr>'Avtom. zavar. SŽ Infra. Promet'!Tiskanje_naslovov</vt:lpstr>
      <vt:lpstr>'Priloga k obračunu SŽ I Promet'!Tiskanje_naslovov</vt:lpstr>
      <vt:lpstr>'Rekapitulacija družb SŽ'!Tiskanje_naslovov</vt:lpstr>
      <vt:lpstr>'Rekapitulacija-SŽ-PP, d.o.o.'!Tiskanje_naslovov</vt:lpstr>
      <vt:lpstr>'Rekapitulacija-SŽ-TP, d.o.o.'!Tiskanje_naslovov</vt:lpstr>
    </vt:vector>
  </TitlesOfParts>
  <Company>KRIK AKSUM Zavarovalno posredniška družba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KRIK AKSUM  Zavarovalno posredniška družba d.o.o.</dc:creator>
  <cp:lastModifiedBy>Andraž</cp:lastModifiedBy>
  <cp:lastPrinted>2026-04-02T02:48:27Z</cp:lastPrinted>
  <dcterms:created xsi:type="dcterms:W3CDTF">2005-10-17T11:41:40Z</dcterms:created>
  <dcterms:modified xsi:type="dcterms:W3CDTF">2026-04-02T03:35:37Z</dcterms:modified>
</cp:coreProperties>
</file>